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eomuya\OneDrive - ICAO\Desktop\Second Batch\"/>
    </mc:Choice>
  </mc:AlternateContent>
  <xr:revisionPtr revIDLastSave="0" documentId="8_{56AEC82D-3741-4BF8-9EE1-57A5EACF71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atus Certif, GRF, RST" sheetId="3" r:id="rId1"/>
    <sheet name="Sheet1" sheetId="1" state="hidden" r:id="rId2"/>
    <sheet name="Sheet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1" i="3" l="1"/>
  <c r="N61" i="3"/>
  <c r="M61" i="3"/>
  <c r="O60" i="3"/>
  <c r="O59" i="3"/>
  <c r="L57" i="3"/>
  <c r="O35" i="3"/>
  <c r="D5" i="3"/>
  <c r="J30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1" i="3"/>
  <c r="K32" i="3"/>
  <c r="K33" i="3"/>
  <c r="K34" i="3"/>
  <c r="K35" i="3"/>
  <c r="K36" i="3"/>
  <c r="K37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1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2" i="3"/>
  <c r="H53" i="3"/>
  <c r="H54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7" i="3"/>
  <c r="I6" i="3"/>
  <c r="K6" i="3"/>
  <c r="H6" i="3"/>
  <c r="J5" i="3"/>
  <c r="L5" i="3" s="1"/>
  <c r="G5" i="3"/>
  <c r="I5" i="3" s="1"/>
  <c r="F54" i="3"/>
  <c r="E54" i="3"/>
  <c r="F53" i="3"/>
  <c r="E53" i="3"/>
  <c r="F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D30" i="3"/>
  <c r="B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B5" i="3"/>
  <c r="B55" i="3" s="1"/>
  <c r="I27" i="1"/>
  <c r="I23" i="1"/>
  <c r="F56" i="1"/>
  <c r="F57" i="1"/>
  <c r="F58" i="1"/>
  <c r="F59" i="1"/>
  <c r="F60" i="1"/>
  <c r="F61" i="1"/>
  <c r="E5" i="3" l="1"/>
  <c r="E55" i="3" s="1"/>
  <c r="F30" i="3"/>
  <c r="E30" i="3"/>
  <c r="I30" i="3"/>
  <c r="J55" i="3"/>
  <c r="L55" i="3" s="1"/>
  <c r="L30" i="3"/>
  <c r="H30" i="3"/>
  <c r="G55" i="3"/>
  <c r="I55" i="3" s="1"/>
  <c r="K5" i="3"/>
  <c r="K55" i="3" s="1"/>
  <c r="H5" i="3"/>
  <c r="H55" i="3" s="1"/>
  <c r="D55" i="3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5" i="3" l="1"/>
  <c r="D62" i="1"/>
  <c r="F62" i="1" s="1"/>
  <c r="B62" i="1"/>
  <c r="E57" i="1"/>
  <c r="E58" i="1"/>
  <c r="E59" i="1"/>
  <c r="E60" i="1"/>
  <c r="E61" i="1"/>
  <c r="E56" i="1"/>
  <c r="E62" i="1" l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51" i="1"/>
  <c r="E52" i="1"/>
  <c r="E53" i="1"/>
  <c r="E54" i="1"/>
  <c r="E31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30" i="1" l="1"/>
  <c r="D30" i="1"/>
  <c r="B30" i="1"/>
  <c r="E5" i="1"/>
  <c r="D5" i="1"/>
  <c r="B5" i="1"/>
  <c r="F30" i="1" l="1"/>
  <c r="F5" i="1"/>
  <c r="D55" i="1"/>
  <c r="D64" i="1" s="1"/>
  <c r="E55" i="1"/>
  <c r="E64" i="1" s="1"/>
  <c r="B55" i="1"/>
  <c r="B64" i="1" s="1"/>
  <c r="L75" i="2"/>
  <c r="O4" i="2"/>
  <c r="N4" i="2"/>
  <c r="M4" i="2"/>
  <c r="L4" i="2"/>
  <c r="C4" i="2"/>
  <c r="F64" i="1" l="1"/>
  <c r="F55" i="1"/>
</calcChain>
</file>

<file path=xl/sharedStrings.xml><?xml version="1.0" encoding="utf-8"?>
<sst xmlns="http://schemas.openxmlformats.org/spreadsheetml/2006/main" count="522" uniqueCount="274">
  <si>
    <t>AERODROME CERTIFICATION IMPLEMENTATION IN AFRICA - September 2023</t>
  </si>
  <si>
    <t>STATE/TERRITORY</t>
  </si>
  <si>
    <t>No of INT AERODROMES (Att A_AFI eANP-Table AOP I-1)</t>
  </si>
  <si>
    <t>RESPONSIBLE BODY</t>
  </si>
  <si>
    <t xml:space="preserve"> AERODROMES STATUS</t>
  </si>
  <si>
    <t>RST ESTABLISHMENT STATUS</t>
  </si>
  <si>
    <t>GRF IMPLEMENTATION STATUS</t>
  </si>
  <si>
    <t>Certified</t>
  </si>
  <si>
    <t>Not Certified</t>
  </si>
  <si>
    <t>% of implimentation</t>
  </si>
  <si>
    <t xml:space="preserve">RST </t>
  </si>
  <si>
    <t>NO RST</t>
  </si>
  <si>
    <t>% Implementation</t>
  </si>
  <si>
    <t>GRF Implemented</t>
  </si>
  <si>
    <t xml:space="preserve">Not implemented </t>
  </si>
  <si>
    <t>% GRF implementation</t>
  </si>
  <si>
    <t>WACAF</t>
  </si>
  <si>
    <t>Benin</t>
  </si>
  <si>
    <t>Burkina Faso</t>
  </si>
  <si>
    <t>Cameroon</t>
  </si>
  <si>
    <t>Cape Verde</t>
  </si>
  <si>
    <t>Central African Republic</t>
  </si>
  <si>
    <t>Chad</t>
  </si>
  <si>
    <t>Congo</t>
  </si>
  <si>
    <t>Cote d'ivoire</t>
  </si>
  <si>
    <t>Democratic Republic of Congo</t>
  </si>
  <si>
    <t>Equitorial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</si>
  <si>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</si>
  <si>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</si>
  <si>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</si>
  <si>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</si>
  <si>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</si>
  <si>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</si>
  <si>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</si>
  <si>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</si>
  <si>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</si>
  <si>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</si>
  <si>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</si>
  <si>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</si>
  <si>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</si>
  <si>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</si>
  <si>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 xml:space="preserve">ESAF </t>
  </si>
  <si>
    <t>Angola</t>
  </si>
  <si>
    <t>Botswana</t>
  </si>
  <si>
    <t>Burundi</t>
  </si>
  <si>
    <t>Comoros</t>
  </si>
  <si>
    <t>Djibouti</t>
  </si>
  <si>
    <t>Eritrea</t>
  </si>
  <si>
    <t>Eswatini</t>
  </si>
  <si>
    <t>Ethiopia</t>
  </si>
  <si>
    <t>Kenya</t>
  </si>
  <si>
    <t>Lesotho</t>
  </si>
  <si>
    <t>Madagascar</t>
  </si>
  <si>
    <t>Malawi</t>
  </si>
  <si>
    <t>Mauritius</t>
  </si>
  <si>
    <t>Mozambique</t>
  </si>
  <si>
    <t>Namibia</t>
  </si>
  <si>
    <t>Rwanda</t>
  </si>
  <si>
    <t>Seychelles</t>
  </si>
  <si>
    <t>Somalia</t>
  </si>
  <si>
    <t>South Africa</t>
  </si>
  <si>
    <t>South Sudan</t>
  </si>
  <si>
    <t>Uganda</t>
  </si>
  <si>
    <t>Tanzania</t>
  </si>
  <si>
    <t>Zambia</t>
  </si>
  <si>
    <t>Zimbabwe</t>
  </si>
  <si>
    <t>TOTAL (WACAF/ESAF)</t>
  </si>
  <si>
    <t>Certification</t>
  </si>
  <si>
    <t>Not certified</t>
  </si>
  <si>
    <t>RST established</t>
  </si>
  <si>
    <t>No RST</t>
  </si>
  <si>
    <t>GRF implemented</t>
  </si>
  <si>
    <t>GRF not implemented</t>
  </si>
  <si>
    <t>States</t>
  </si>
  <si>
    <t>Nb states</t>
  </si>
  <si>
    <t>States no certif</t>
  </si>
  <si>
    <t>% States no certif</t>
  </si>
  <si>
    <t>ESAF</t>
  </si>
  <si>
    <t>ESAF&amp;WACAF</t>
  </si>
  <si>
    <t>AERODROME CERTIFICATION IMPLEMENTATION IN AFRICA - FEB 2023</t>
  </si>
  <si>
    <t xml:space="preserve">Algeria </t>
  </si>
  <si>
    <t>Morocco</t>
  </si>
  <si>
    <t>Tunisia</t>
  </si>
  <si>
    <t>Egypt</t>
  </si>
  <si>
    <t>Sudan</t>
  </si>
  <si>
    <t>Libya</t>
  </si>
  <si>
    <t>Total Africa</t>
  </si>
  <si>
    <t>WACAF/ESAF Regional Aerodrome Certification Implementation Plan - AFI</t>
  </si>
  <si>
    <t>State/Territory</t>
  </si>
  <si>
    <t xml:space="preserve">Aerodromes </t>
  </si>
  <si>
    <t>Planned Aerodrome Certification *</t>
  </si>
  <si>
    <t>Aerodrome Traffic density**</t>
  </si>
  <si>
    <t>Runway Safety Team</t>
  </si>
  <si>
    <t>CAPSCA Programme</t>
  </si>
  <si>
    <t>Phase 1</t>
  </si>
  <si>
    <t>Phase 2</t>
  </si>
  <si>
    <t>Phase 3</t>
  </si>
  <si>
    <t>Phase 4</t>
  </si>
  <si>
    <t>Phase 5</t>
  </si>
  <si>
    <t xml:space="preserve">Light </t>
  </si>
  <si>
    <t>Medium</t>
  </si>
  <si>
    <t>Heavy</t>
  </si>
  <si>
    <t>RST implemented</t>
  </si>
  <si>
    <t>RST to be implemented</t>
  </si>
  <si>
    <t>Assistance Visit AV</t>
  </si>
  <si>
    <t>Action Plans</t>
  </si>
  <si>
    <t>COTONOU/Cadjehoun</t>
  </si>
  <si>
    <t>X</t>
  </si>
  <si>
    <t>BOBO-DIOULASSO/Bobo-</t>
  </si>
  <si>
    <t>OUAGADOUGOU/Ouagadougou</t>
  </si>
  <si>
    <t>DOUALA/Douala</t>
  </si>
  <si>
    <t>GAROUA/Garoua</t>
  </si>
  <si>
    <t>MAROUA/Salak</t>
  </si>
  <si>
    <t>N’GAOUNDERE/N’Gaoundéré</t>
  </si>
  <si>
    <t>YAOUNDE/Nsimalen</t>
  </si>
  <si>
    <t>Cabo Verde</t>
  </si>
  <si>
    <t>PRAIA/Francisco Mendes</t>
  </si>
  <si>
    <t>SAL I./ Amilcar Cabral</t>
  </si>
  <si>
    <t>BANGUI/M’Poko</t>
  </si>
  <si>
    <t>BERBERATI/Berberati</t>
  </si>
  <si>
    <t>N’DJAMENA/N’Djamena</t>
  </si>
  <si>
    <t>BRAZZAVILLE/Maya-Maya</t>
  </si>
  <si>
    <t>POINTE-NOIRE/Agostino Neto</t>
  </si>
  <si>
    <t>Code d'Ivoire</t>
  </si>
  <si>
    <t>ABIDJAN/Félix Houphouet</t>
  </si>
  <si>
    <t>GOMA/Goma</t>
  </si>
  <si>
    <t>KINSHASA/N’Djili</t>
  </si>
  <si>
    <t>KISANGANI/Bangoka</t>
  </si>
  <si>
    <t>LUBUMBASHI/Luano</t>
  </si>
  <si>
    <t>MBUJI MAYI/Mbuji Mayi</t>
  </si>
  <si>
    <t>Equatorial Guinea</t>
  </si>
  <si>
    <t>MALABO/Malabo</t>
  </si>
  <si>
    <t>FRANCEVILLE/M’Vengue</t>
  </si>
  <si>
    <t>LIBREVILLE/Léon M’Ba</t>
  </si>
  <si>
    <t>PORT GENTIL/Port Gentil</t>
  </si>
  <si>
    <t>BANJUL/Banjul Intl</t>
  </si>
  <si>
    <t>ACCRA/Kotoka Intl</t>
  </si>
  <si>
    <t>CONAKRY/Gbessia</t>
  </si>
  <si>
    <t>Guinea Bissau</t>
  </si>
  <si>
    <t>BISSAU/Osvaldo Vieira Intl</t>
  </si>
  <si>
    <t>MONROVIA/Roberts Intl</t>
  </si>
  <si>
    <t>BAMAKO/Sénou</t>
  </si>
  <si>
    <t>GAO/Gao</t>
  </si>
  <si>
    <t>KAYES/Kayes</t>
  </si>
  <si>
    <t>SIKASSO/Sikassso</t>
  </si>
  <si>
    <t>MOPTI-BARBE/Mopti-Barbe</t>
  </si>
  <si>
    <t>TOMBOUCTOU/Tombouctou</t>
  </si>
  <si>
    <t>ATAR/Atar</t>
  </si>
  <si>
    <t>NEMA/Néma</t>
  </si>
  <si>
    <t>NOUADHIBOU/Nouadhibou</t>
  </si>
  <si>
    <t>NOUAKCHOTT/Nouakchott</t>
  </si>
  <si>
    <t>ZOUERATE/Zouérate</t>
  </si>
  <si>
    <t>AGADES/Sud</t>
  </si>
  <si>
    <t>NIAMEY/Diori Hamani Intl</t>
  </si>
  <si>
    <t>ZINDER/Zinder</t>
  </si>
  <si>
    <t>ABUJA/Nnamdi Azikiwe</t>
  </si>
  <si>
    <t>CALABAR/Calabar</t>
  </si>
  <si>
    <t>ILORIN/Ilorin</t>
  </si>
  <si>
    <t>KADUNA/Kaduna</t>
  </si>
  <si>
    <t>KANO/Mallam Aminu Kano Intl</t>
  </si>
  <si>
    <t>LAGOS/Murtala Muhammed</t>
  </si>
  <si>
    <t>MAIDUGURI/Maiduguri</t>
  </si>
  <si>
    <t>BAUCI/Bauci</t>
  </si>
  <si>
    <t>BIRNIN/Sir Ahmadou Bello</t>
  </si>
  <si>
    <t>DUTSE/Dutse</t>
  </si>
  <si>
    <t>ENUGU/Akanu Ibiam</t>
  </si>
  <si>
    <t>GOMBE/Gombe</t>
  </si>
  <si>
    <t>KATSINA/Katsina</t>
  </si>
  <si>
    <t>UYO/Uyo</t>
  </si>
  <si>
    <t>MINNA/Minna</t>
  </si>
  <si>
    <t>PORT HARCOURT/Port Harcourt</t>
  </si>
  <si>
    <t>SOKOTO/ Abubakar Saddiq III</t>
  </si>
  <si>
    <t>SÃO TOMÉ/São Tomé</t>
  </si>
  <si>
    <t>CAP SKIRING/Cap Skiring</t>
  </si>
  <si>
    <t>DAKAR/Diass</t>
  </si>
  <si>
    <t>SAINT-LOUIS/Saint-Louis</t>
  </si>
  <si>
    <t>TAMBACOUNDA/Tambacounda</t>
  </si>
  <si>
    <t>ZIGUINCHOR/Ziguinchor</t>
  </si>
  <si>
    <t>FREETOWN/Lungi</t>
  </si>
  <si>
    <t>LOME/Tokoin</t>
  </si>
  <si>
    <t>NIAMTOUGOU/Niamtougou</t>
  </si>
  <si>
    <t>ESAF REGIONAL OFFICE</t>
  </si>
  <si>
    <t>HUAMBO/Albano Machado</t>
  </si>
  <si>
    <t>LUANDA/4 de Fevereiro</t>
  </si>
  <si>
    <t>FRANCISTOWN</t>
  </si>
  <si>
    <t>GABORONE/Sir Seretse Khama</t>
  </si>
  <si>
    <t>KASANE/Kasane</t>
  </si>
  <si>
    <t>MAUN/Maun</t>
  </si>
  <si>
    <t>SELEBI-PHIKWE/Selebi Phikwe</t>
  </si>
  <si>
    <t>BUJUMBURA/Bujumbura</t>
  </si>
  <si>
    <t>ANJOUAN/Ouani</t>
  </si>
  <si>
    <t>DZAOUDZI/Pamanzi, Mayotte I.</t>
  </si>
  <si>
    <t>MORONI/Prince Said Ibrahim</t>
  </si>
  <si>
    <t>DJIBOUTI/Ambouli</t>
  </si>
  <si>
    <t>ASMARA/Asmara Intl</t>
  </si>
  <si>
    <t>ASSAB/Assab</t>
  </si>
  <si>
    <t>ADDIS ABABA/Bole Intl</t>
  </si>
  <si>
    <t>BAHIR DAR/Bahir Dar</t>
  </si>
  <si>
    <t>MEKELE Alula/Aba Nega</t>
  </si>
  <si>
    <t>DIRE DAWA/Dire Dawa Intl</t>
  </si>
  <si>
    <t>ELDORET/Eldoret Intl</t>
  </si>
  <si>
    <t>MOMBASA/Moi Intl</t>
  </si>
  <si>
    <t>NAIROBI/Jomo Kenyatta Intl</t>
  </si>
  <si>
    <t>MASERU/Moshoeshoe I Intl</t>
  </si>
  <si>
    <t>ANTANANARIVO/Ivato</t>
  </si>
  <si>
    <t>ANTSIRANANA/Arrachart</t>
  </si>
  <si>
    <t>MAHAJANGA/Amborovy</t>
  </si>
  <si>
    <t>NOSY-BE/Fascène</t>
  </si>
  <si>
    <t>SAINTE-MARIE/Sainte-Marie</t>
  </si>
  <si>
    <t>TOAMASINA/Toamasina</t>
  </si>
  <si>
    <t>TOLAGNARO/Tolagnaro</t>
  </si>
  <si>
    <t>BLANTYRE/Chileka</t>
  </si>
  <si>
    <t>LILONGWE/Lilongwe Intl</t>
  </si>
  <si>
    <t>MAURITIUS/Sir Seewoosagur</t>
  </si>
  <si>
    <t>BEIRA/Beira</t>
  </si>
  <si>
    <t>INHAMBANE/Inhambane</t>
  </si>
  <si>
    <t>VIALNCULOS/Vilanculos</t>
  </si>
  <si>
    <t>NAMPULA/Nampula</t>
  </si>
  <si>
    <t>NACALA/Nacala Intl</t>
  </si>
  <si>
    <t>TETE/Tete</t>
  </si>
  <si>
    <t>LICHINGA/Lichinga</t>
  </si>
  <si>
    <t>PEMBA/Pemba</t>
  </si>
  <si>
    <t>MOCIMBOA DA PRAIA/Mocimboa da Praia</t>
  </si>
  <si>
    <t>MAPUTO/Maputo Intl</t>
  </si>
  <si>
    <t>KEETMANSHOOP/Keetmanshoop</t>
  </si>
  <si>
    <t>WALVIS BAY/Walvis Bay</t>
  </si>
  <si>
    <t>WINDHOEK/Hosea Kutako</t>
  </si>
  <si>
    <t>KIGALI/Grégoire Kayibanda</t>
  </si>
  <si>
    <t>Seyshalles</t>
  </si>
  <si>
    <t>MAHE/Seychelles Intl</t>
  </si>
  <si>
    <t>BERBERA/Berbera</t>
  </si>
  <si>
    <t>BURAO/Burao</t>
  </si>
  <si>
    <t>HARGEISA/Hargeisa</t>
  </si>
  <si>
    <t>KISIMAYU/Kisimayu</t>
  </si>
  <si>
    <t>MOGADISHU/Mogadishu</t>
  </si>
  <si>
    <t>ALEXANDER BAY/Alexander Bay</t>
  </si>
  <si>
    <t>BLOEMFONTEIN/Bloemfontein</t>
  </si>
  <si>
    <t>CAPE TOWN/Cape Town</t>
  </si>
  <si>
    <t>DURBAN/Durban</t>
  </si>
  <si>
    <t>JOHANNESBURG/Johannesburg</t>
  </si>
  <si>
    <t>MAFIKENG/Mafikeng</t>
  </si>
  <si>
    <t>NELSPRUIT/Nelspruit</t>
  </si>
  <si>
    <t>PIETERSBURG/Gateway</t>
  </si>
  <si>
    <t>PORT ELIZABETH/Port Elizabeth</t>
  </si>
  <si>
    <t>LANSERIA/Lanseria</t>
  </si>
  <si>
    <t>JUBA/Juba</t>
  </si>
  <si>
    <t>Swaziland</t>
  </si>
  <si>
    <t>MANZINI/Matsapha</t>
  </si>
  <si>
    <t>ENTEBBE/ Entebbe Intl</t>
  </si>
  <si>
    <t>DAR-ES-SALAAM/Dar-es-Salaam</t>
  </si>
  <si>
    <t>KILIMANJARO/Kilimanjaro Intl</t>
  </si>
  <si>
    <t>ZANZIBAR/Zanzibar</t>
  </si>
  <si>
    <t>LIVINGSTONE/Livingstone Intl</t>
  </si>
  <si>
    <t>LUSAKA/Lusaka Intl</t>
  </si>
  <si>
    <t>MFUWE/Mfuwe</t>
  </si>
  <si>
    <t>NDOLA/Ndola</t>
  </si>
  <si>
    <t>BULAWAYO/Bulawayo</t>
  </si>
  <si>
    <t>HARARE/Harare</t>
  </si>
  <si>
    <t>VICTORIA FALLS/Victoria Falls</t>
  </si>
  <si>
    <t>TOTAL</t>
  </si>
  <si>
    <t>Total:</t>
  </si>
  <si>
    <t>* Aerodrome certification process:</t>
  </si>
  <si>
    <t>Phase 1: Dealing with the expression of interest by an intending applicant for the aerodrome certifcate;</t>
  </si>
  <si>
    <t>Phase 2: Assessing the formal application, including evaluation of the aerodrome manual;</t>
  </si>
  <si>
    <t>Phase 3: Assesing the aerodrome facilities and equipment;</t>
  </si>
  <si>
    <t>Phase 4: Issuing or refusing an aerodrome certifcate;</t>
  </si>
  <si>
    <t>Phase 5: Promulgating the certified status of an aerodrome and the required details in the AIP</t>
  </si>
  <si>
    <t>** Aerodrome Traffic Density</t>
  </si>
  <si>
    <r>
      <t xml:space="preserve">a) </t>
    </r>
    <r>
      <rPr>
        <i/>
        <sz val="11"/>
        <color theme="1"/>
        <rFont val="Times New Roman"/>
        <family val="1"/>
      </rPr>
      <t>Light</t>
    </r>
    <r>
      <rPr>
        <sz val="11"/>
        <color theme="1"/>
        <rFont val="Times New Roman"/>
        <family val="1"/>
      </rPr>
      <t>. The number of movements in the mean busy hour is not greater than 15 per runway or typically less than 20 total aerodrome movements.</t>
    </r>
  </si>
  <si>
    <r>
      <t xml:space="preserve">b) </t>
    </r>
    <r>
      <rPr>
        <i/>
        <sz val="11"/>
        <color theme="1"/>
        <rFont val="Times New Roman"/>
        <family val="1"/>
      </rPr>
      <t>Medium</t>
    </r>
    <r>
      <rPr>
        <sz val="11"/>
        <color theme="1"/>
        <rFont val="Times New Roman"/>
        <family val="1"/>
      </rPr>
      <t>. The number of movements in the mean busy hour is of the order of 16 to 25 per runway or typically between 20 to 35 total aerodrome movements.</t>
    </r>
  </si>
  <si>
    <r>
      <t xml:space="preserve">c) </t>
    </r>
    <r>
      <rPr>
        <i/>
        <sz val="11"/>
        <color theme="1"/>
        <rFont val="Times New Roman"/>
        <family val="1"/>
      </rPr>
      <t>Heavy</t>
    </r>
    <r>
      <rPr>
        <sz val="11"/>
        <color theme="1"/>
        <rFont val="Times New Roman"/>
        <family val="1"/>
      </rPr>
      <t>. The number of movements in the mean busy hour is of the order of 26 or more per runway or typically more than 35 total aerodrome movements.</t>
    </r>
  </si>
  <si>
    <t>Note 1. The number of movements in the mean busy hour is the arithmetic mean over the year of the number of</t>
  </si>
  <si>
    <t>movements in the daily busiest hour.</t>
  </si>
  <si>
    <t>Note 2. Either a take-off or a landing constitutes a movement.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</si>
</sst>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7F7F7F"/>
      </top>
      <bottom/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8">
    <xf numFmtId="0" fontId="0" fillId="0" borderId="0" xfId="0"/>
    <xf numFmtId="0" fontId="4" fillId="3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0" xfId="0" applyBorder="1"/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" xfId="0" applyBorder="1"/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7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left" wrapText="1"/>
    </xf>
    <xf numFmtId="0" fontId="4" fillId="4" borderId="17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32" xfId="1" applyFont="1" applyFill="1" applyBorder="1" applyAlignment="1">
      <alignment horizontal="left"/>
    </xf>
    <xf numFmtId="0" fontId="7" fillId="4" borderId="33" xfId="1" applyFont="1" applyFill="1" applyBorder="1" applyAlignment="1">
      <alignment horizontal="left"/>
    </xf>
    <xf numFmtId="0" fontId="7" fillId="4" borderId="34" xfId="1" applyFont="1" applyFill="1" applyBorder="1" applyAlignment="1">
      <alignment horizontal="left"/>
    </xf>
    <xf numFmtId="0" fontId="7" fillId="4" borderId="35" xfId="1" applyFont="1" applyFill="1" applyBorder="1" applyAlignment="1">
      <alignment horizontal="left"/>
    </xf>
    <xf numFmtId="0" fontId="7" fillId="4" borderId="37" xfId="1" applyFont="1" applyFill="1" applyBorder="1" applyAlignment="1">
      <alignment horizontal="center"/>
    </xf>
    <xf numFmtId="0" fontId="0" fillId="0" borderId="21" xfId="0" applyBorder="1"/>
    <xf numFmtId="0" fontId="0" fillId="0" borderId="19" xfId="0" applyBorder="1"/>
    <xf numFmtId="0" fontId="0" fillId="0" borderId="22" xfId="0" applyBorder="1"/>
    <xf numFmtId="0" fontId="0" fillId="0" borderId="38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4" borderId="37" xfId="1" applyFont="1" applyFill="1" applyBorder="1" applyAlignment="1">
      <alignment horizontal="center" vertical="center"/>
    </xf>
    <xf numFmtId="0" fontId="7" fillId="4" borderId="40" xfId="1" applyFont="1" applyFill="1" applyBorder="1" applyAlignment="1">
      <alignment horizontal="center"/>
    </xf>
    <xf numFmtId="0" fontId="0" fillId="4" borderId="28" xfId="0" applyFill="1" applyBorder="1" applyAlignment="1">
      <alignment horizontal="center" wrapText="1"/>
    </xf>
    <xf numFmtId="0" fontId="0" fillId="0" borderId="7" xfId="0" applyBorder="1" applyAlignment="1">
      <alignment horizontal="left" indent="1"/>
    </xf>
    <xf numFmtId="0" fontId="0" fillId="0" borderId="20" xfId="0" applyBorder="1" applyAlignment="1">
      <alignment horizontal="center" vertical="center"/>
    </xf>
    <xf numFmtId="0" fontId="0" fillId="0" borderId="12" xfId="0" applyBorder="1"/>
    <xf numFmtId="0" fontId="0" fillId="0" borderId="6" xfId="0" applyBorder="1" applyAlignment="1">
      <alignment horizontal="left" vertical="center" indent="2"/>
    </xf>
    <xf numFmtId="0" fontId="7" fillId="4" borderId="41" xfId="1" applyFont="1" applyFill="1" applyBorder="1" applyAlignment="1">
      <alignment horizontal="left"/>
    </xf>
    <xf numFmtId="0" fontId="7" fillId="4" borderId="36" xfId="1" applyFont="1" applyFill="1" applyBorder="1" applyAlignment="1">
      <alignment horizontal="left"/>
    </xf>
    <xf numFmtId="0" fontId="7" fillId="4" borderId="20" xfId="1" applyFont="1" applyFill="1" applyBorder="1" applyAlignment="1">
      <alignment horizontal="left"/>
    </xf>
    <xf numFmtId="0" fontId="0" fillId="4" borderId="20" xfId="0" applyFill="1" applyBorder="1" applyAlignment="1">
      <alignment horizontal="center" vertical="top"/>
    </xf>
    <xf numFmtId="0" fontId="0" fillId="0" borderId="25" xfId="0" applyBorder="1" applyAlignment="1">
      <alignment horizontal="center" vertical="center"/>
    </xf>
    <xf numFmtId="0" fontId="10" fillId="0" borderId="20" xfId="0" applyFont="1" applyBorder="1"/>
    <xf numFmtId="0" fontId="10" fillId="0" borderId="23" xfId="0" applyFont="1" applyBorder="1"/>
    <xf numFmtId="0" fontId="10" fillId="0" borderId="25" xfId="0" applyFont="1" applyBorder="1"/>
    <xf numFmtId="0" fontId="10" fillId="0" borderId="19" xfId="0" applyFont="1" applyBorder="1"/>
    <xf numFmtId="0" fontId="10" fillId="0" borderId="27" xfId="0" applyFont="1" applyBorder="1"/>
    <xf numFmtId="0" fontId="10" fillId="0" borderId="6" xfId="0" applyFont="1" applyBorder="1"/>
    <xf numFmtId="0" fontId="0" fillId="5" borderId="6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2" fontId="5" fillId="0" borderId="0" xfId="0" applyNumberFormat="1" applyFont="1" applyAlignment="1">
      <alignment horizontal="center" vertical="center" wrapText="1"/>
    </xf>
    <xf numFmtId="0" fontId="4" fillId="4" borderId="42" xfId="0" applyFont="1" applyFill="1" applyBorder="1" applyAlignment="1">
      <alignment horizontal="left" vertical="center" wrapText="1" indent="1"/>
    </xf>
    <xf numFmtId="0" fontId="2" fillId="4" borderId="43" xfId="0" applyFont="1" applyFill="1" applyBorder="1"/>
    <xf numFmtId="0" fontId="2" fillId="4" borderId="44" xfId="0" applyFont="1" applyFill="1" applyBorder="1"/>
    <xf numFmtId="0" fontId="0" fillId="5" borderId="6" xfId="0" applyFill="1" applyBorder="1" applyAlignment="1">
      <alignment horizontal="left" vertical="center" indent="2"/>
    </xf>
    <xf numFmtId="0" fontId="0" fillId="0" borderId="23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3" xfId="0" applyBorder="1"/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3" borderId="46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0" fillId="5" borderId="20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5" borderId="20" xfId="0" applyFill="1" applyBorder="1" applyAlignment="1">
      <alignment horizontal="left" vertical="center" indent="1"/>
    </xf>
    <xf numFmtId="0" fontId="0" fillId="5" borderId="26" xfId="0" applyFill="1" applyBorder="1" applyAlignment="1">
      <alignment horizontal="left" vertical="center" indent="1"/>
    </xf>
    <xf numFmtId="0" fontId="0" fillId="0" borderId="28" xfId="0" applyBorder="1" applyAlignment="1">
      <alignment horizontal="left" vertical="center" indent="2"/>
    </xf>
    <xf numFmtId="0" fontId="0" fillId="0" borderId="24" xfId="0" applyBorder="1" applyAlignment="1">
      <alignment horizontal="left" vertical="center" indent="2"/>
    </xf>
    <xf numFmtId="0" fontId="0" fillId="0" borderId="20" xfId="0" applyBorder="1" applyAlignment="1">
      <alignment horizontal="left" vertical="center" indent="2"/>
    </xf>
    <xf numFmtId="0" fontId="0" fillId="0" borderId="26" xfId="0" applyBorder="1" applyAlignment="1">
      <alignment horizontal="left" vertical="center" indent="2"/>
    </xf>
    <xf numFmtId="0" fontId="6" fillId="0" borderId="1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left" vertical="center" indent="1"/>
    </xf>
    <xf numFmtId="0" fontId="2" fillId="0" borderId="2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CERTIFICATION STATUS ESAF &amp;WACAF</a:t>
            </a:r>
          </a:p>
        </c:rich>
      </c:tx>
      <c:layout>
        <c:manualLayout>
          <c:xMode val="edge"/>
          <c:yMode val="edge"/>
          <c:x val="0.25393744531933515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176-4071-B69B-51ECE3E32CB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176-4071-B69B-51ECE3E32C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'Status Certif, GRF, RST'!$C$58:$D$58</c:f>
              <c:strCache>
                <c:ptCount val="2"/>
                <c:pt idx="0">
                  <c:v>Certified</c:v>
                </c:pt>
                <c:pt idx="1">
                  <c:v>Not certified</c:v>
                </c:pt>
              </c:strCache>
            </c:strRef>
          </c:cat>
          <c:val>
            <c:numRef>
              <c:f>'Status Certif, GRF, RST'!$C$59:$D$59</c:f>
              <c:numCache>
                <c:formatCode>General</c:formatCode>
                <c:ptCount val="2"/>
                <c:pt idx="0">
                  <c:v>50</c:v>
                </c:pt>
                <c:pt idx="1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7E-41D5-BF81-3C7DF0A3431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RST</a:t>
            </a:r>
            <a:r>
              <a:rPr lang="en-US" baseline="0"/>
              <a:t> ESTABLISHMENT STATUS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5BC-4688-AFC2-561A71E907F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5BC-4688-AFC2-561A71E907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'Status Certif, GRF, RST'!$F$58:$G$58</c:f>
              <c:strCache>
                <c:ptCount val="2"/>
                <c:pt idx="0">
                  <c:v>RST established</c:v>
                </c:pt>
                <c:pt idx="1">
                  <c:v>No RST</c:v>
                </c:pt>
              </c:strCache>
            </c:strRef>
          </c:cat>
          <c:val>
            <c:numRef>
              <c:f>'Status Certif, GRF, RST'!$F$59:$G$59</c:f>
              <c:numCache>
                <c:formatCode>General</c:formatCode>
                <c:ptCount val="2"/>
                <c:pt idx="0" formatCode="0.00">
                  <c:v>37</c:v>
                </c:pt>
                <c:pt idx="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A-43AA-A0BF-30D8728F88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GRF IMPLEMENTATION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25C-4A7A-ACD9-10A38541220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5C-4A7A-ACD9-10A3854122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'Status Certif, GRF, RST'!$H$58:$I$58</c:f>
              <c:strCache>
                <c:ptCount val="2"/>
                <c:pt idx="0">
                  <c:v>GRF implemented</c:v>
                </c:pt>
                <c:pt idx="1">
                  <c:v>GRF not implemented</c:v>
                </c:pt>
              </c:strCache>
            </c:strRef>
          </c:cat>
          <c:val>
            <c:numRef>
              <c:f>'Status Certif, GRF, RST'!$H$59:$I$59</c:f>
              <c:numCache>
                <c:formatCode>General</c:formatCode>
                <c:ptCount val="2"/>
                <c:pt idx="0">
                  <c:v>46</c:v>
                </c:pt>
                <c:pt idx="1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AC-4D74-AC44-C1F860A66C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250825</xdr:colOff>
      <xdr:row>59</xdr:row>
      <xdr:rowOff>152400</xdr:rowOff>
    </xdr:from>
    <xdr:to>
      <xdr:col>8</xdr:col>
      <xdr:colOff>174625</xdr:colOff>
      <xdr:row>74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6CAA40-6010-1FD8-CA01-FDD7F09EA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41275</xdr:colOff>
      <xdr:row>66</xdr:row>
      <xdr:rowOff>12700</xdr:rowOff>
    </xdr:from>
    <xdr:to>
      <xdr:col>16</xdr:col>
      <xdr:colOff>34925</xdr:colOff>
      <xdr:row>80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212CD6-22B9-C3C1-D974-4DDDDBDBDC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238125</xdr:colOff>
      <xdr:row>76</xdr:row>
      <xdr:rowOff>12700</xdr:rowOff>
    </xdr:from>
    <xdr:to>
      <xdr:col>8</xdr:col>
      <xdr:colOff>161925</xdr:colOff>
      <xdr:row>90</xdr:row>
      <xdr:rowOff>177800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CDCF90-F85B-BC33-1C93-806F16550A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B543-079B-4FB5-8342-9F05C1E38C95}">
  <dimension ref="A1:O64"/>
  <sheetViews>
    <sheetView tabSelected="1" workbookViewId="0">
      <selection activeCell="O59" sqref="O59"/>
    </sheetView>
  </sheetViews>
  <sheetFormatPr defaultColWidth="9.140625" defaultRowHeight="15" x14ac:dyDescent="0.25"/>
  <cols>
    <col min="1" max="1" width="20.7109375" customWidth="1"/>
    <col min="6" max="6" width="11.42578125" bestFit="1" customWidth="1"/>
    <col min="9" max="9" width="10.42578125" bestFit="1" customWidth="1"/>
    <col min="12" max="12" width="10.42578125" bestFit="1" customWidth="1"/>
  </cols>
  <sheetData>
    <row r="1" spans="1:12" ht="15.75" thickBot="1" x14ac:dyDescent="0.3">
      <c r="A1" s="118" t="s">
        <v>0</v>
      </c>
      <c r="B1" s="119"/>
      <c r="C1" s="119"/>
      <c r="D1" s="119"/>
      <c r="E1" s="119"/>
      <c r="F1" s="119"/>
    </row>
    <row r="2" spans="1:12" ht="14.45" customHeight="1" x14ac:dyDescent="0.25">
      <c r="A2" s="120" t="s">
        <v>1</v>
      </c>
      <c r="B2" s="122" t="s">
        <v>2</v>
      </c>
      <c r="C2" s="124" t="s">
        <v>3</v>
      </c>
      <c r="D2" s="115" t="s">
        <v>4</v>
      </c>
      <c r="E2" s="116"/>
      <c r="F2" s="117"/>
      <c r="G2" s="115" t="s">
        <v>5</v>
      </c>
      <c r="H2" s="116"/>
      <c r="I2" s="117"/>
      <c r="J2" s="115" t="s">
        <v>6</v>
      </c>
      <c r="K2" s="116"/>
      <c r="L2" s="117"/>
    </row>
    <row r="3" spans="1:12" ht="80.25" customHeight="1" x14ac:dyDescent="0.25">
      <c r="A3" s="121"/>
      <c r="B3" s="123"/>
      <c r="C3" s="125"/>
      <c r="D3" s="103" t="s">
        <v>7</v>
      </c>
      <c r="E3" s="1" t="s">
        <v>8</v>
      </c>
      <c r="F3" s="104" t="s">
        <v>9</v>
      </c>
      <c r="G3" s="103" t="s">
        <v>10</v>
      </c>
      <c r="H3" s="1" t="s">
        <v>11</v>
      </c>
      <c r="I3" s="104" t="s">
        <v>12</v>
      </c>
      <c r="J3" s="103" t="s">
        <v>13</v>
      </c>
      <c r="K3" s="1" t="s">
        <v>14</v>
      </c>
      <c r="L3" s="104" t="s">
        <v>15</v>
      </c>
    </row>
    <row r="4" spans="1:12" x14ac:dyDescent="0.25">
      <c r="A4" s="2"/>
      <c r="B4" s="3"/>
      <c r="C4" s="3"/>
      <c r="D4" s="2"/>
      <c r="E4" s="3"/>
      <c r="F4" s="113"/>
      <c r="G4" s="105"/>
      <c r="I4" s="106"/>
      <c r="J4" s="105"/>
      <c r="L4" s="106"/>
    </row>
    <row r="5" spans="1:12" x14ac:dyDescent="0.25">
      <c r="A5" s="4" t="s">
        <v>16</v>
      </c>
      <c r="B5" s="5">
        <f>SUM(B6:B29)</f>
        <v>54</v>
      </c>
      <c r="C5" s="6"/>
      <c r="D5" s="107">
        <f>SUM(D6:D29)</f>
        <v>18</v>
      </c>
      <c r="E5" s="5">
        <f>SUM(E6:E29)</f>
        <v>36</v>
      </c>
      <c r="F5" s="108">
        <f>(D5/B5)*100</f>
        <v>33.333333333333329</v>
      </c>
      <c r="G5" s="107">
        <f>SUM(G6:G29)</f>
        <v>15</v>
      </c>
      <c r="H5" s="5">
        <f>SUM(H6:H29)</f>
        <v>39</v>
      </c>
      <c r="I5" s="108">
        <f>(G5/B5)*100</f>
        <v>27.777777777777779</v>
      </c>
      <c r="J5" s="107">
        <f>SUM(J6:J29)</f>
        <v>25</v>
      </c>
      <c r="K5" s="5">
        <f>SUM(K6:K29)</f>
        <v>29</v>
      </c>
      <c r="L5" s="108">
        <f>(J5/B5)*100</f>
        <v>46.296296296296298</v>
      </c>
    </row>
    <row r="6" spans="1:12" x14ac:dyDescent="0.25">
      <c r="A6" s="9" t="s">
        <v>17</v>
      </c>
      <c r="B6" s="7">
        <v>1</v>
      </c>
      <c r="C6" s="8"/>
      <c r="D6" s="114">
        <v>1</v>
      </c>
      <c r="E6" s="8">
        <f>B6-D6</f>
        <v>0</v>
      </c>
      <c r="F6" s="109">
        <f t="shared" ref="F6:F29" si="0">(D6/B6)*100</f>
        <v>100</v>
      </c>
      <c r="G6" s="105">
        <v>1</v>
      </c>
      <c r="H6">
        <f>B6-G6</f>
        <v>0</v>
      </c>
      <c r="I6" s="109">
        <f>(G6/B6)*100</f>
        <v>100</v>
      </c>
      <c r="J6" s="105">
        <v>1</v>
      </c>
      <c r="K6">
        <f>B6-J6</f>
        <v>0</v>
      </c>
      <c r="L6" s="109">
        <f>(J6/B6)*100</f>
        <v>100</v>
      </c>
    </row>
    <row r="7" spans="1:12" x14ac:dyDescent="0.25">
      <c r="A7" s="9" t="s">
        <v>18</v>
      </c>
      <c r="B7" s="7">
        <v>2</v>
      </c>
      <c r="C7" s="8"/>
      <c r="D7" s="114">
        <v>1</v>
      </c>
      <c r="E7" s="8">
        <f t="shared" ref="E7:E29" si="1">B7-D7</f>
        <v>1</v>
      </c>
      <c r="F7" s="109">
        <f t="shared" si="0"/>
        <v>50</v>
      </c>
      <c r="G7" s="105">
        <v>1</v>
      </c>
      <c r="H7">
        <f t="shared" ref="H7:H54" si="2">B7-G7</f>
        <v>1</v>
      </c>
      <c r="I7" s="109">
        <f>(G7/B7)*100</f>
        <v>50</v>
      </c>
      <c r="J7" s="105">
        <v>2</v>
      </c>
      <c r="K7">
        <f t="shared" ref="K7:K54" si="3">B7-J7</f>
        <v>0</v>
      </c>
      <c r="L7" s="109">
        <f t="shared" ref="L7:L54" si="4">(J7/B7)*100</f>
        <v>100</v>
      </c>
    </row>
    <row r="8" spans="1:12" x14ac:dyDescent="0.25">
      <c r="A8" s="9" t="s">
        <v>19</v>
      </c>
      <c r="B8" s="7">
        <v>5</v>
      </c>
      <c r="C8" s="8"/>
      <c r="D8" s="114">
        <v>1</v>
      </c>
      <c r="E8" s="8">
        <f t="shared" si="1"/>
        <v>4</v>
      </c>
      <c r="F8" s="109">
        <f t="shared" si="0"/>
        <v>20</v>
      </c>
      <c r="G8" s="105">
        <v>2</v>
      </c>
      <c r="H8">
        <f t="shared" si="2"/>
        <v>3</v>
      </c>
      <c r="I8" s="109">
        <f t="shared" ref="I8:I54" si="5">(G8/B8)*100</f>
        <v>40</v>
      </c>
      <c r="J8" s="105">
        <v>2</v>
      </c>
      <c r="K8">
        <f t="shared" si="3"/>
        <v>3</v>
      </c>
      <c r="L8" s="109">
        <f t="shared" si="4"/>
        <v>40</v>
      </c>
    </row>
    <row r="9" spans="1:12" x14ac:dyDescent="0.25">
      <c r="A9" s="9" t="s">
        <v>20</v>
      </c>
      <c r="B9" s="7">
        <v>2</v>
      </c>
      <c r="C9" s="8"/>
      <c r="D9" s="114">
        <v>2</v>
      </c>
      <c r="E9" s="8">
        <f t="shared" si="1"/>
        <v>0</v>
      </c>
      <c r="F9" s="109">
        <f t="shared" si="0"/>
        <v>100</v>
      </c>
      <c r="G9" s="105">
        <v>0</v>
      </c>
      <c r="H9">
        <f t="shared" si="2"/>
        <v>2</v>
      </c>
      <c r="I9" s="109">
        <f t="shared" si="5"/>
        <v>0</v>
      </c>
      <c r="J9" s="105">
        <v>2</v>
      </c>
      <c r="K9">
        <f t="shared" si="3"/>
        <v>0</v>
      </c>
      <c r="L9" s="109">
        <f t="shared" si="4"/>
        <v>100</v>
      </c>
    </row>
    <row r="10" spans="1:12" ht="17.100000000000001" customHeight="1" x14ac:dyDescent="0.25">
      <c r="A10" s="9" t="s">
        <v>21</v>
      </c>
      <c r="B10" s="7">
        <v>2</v>
      </c>
      <c r="C10" s="8"/>
      <c r="D10" s="114">
        <v>0</v>
      </c>
      <c r="E10" s="8">
        <f t="shared" si="1"/>
        <v>2</v>
      </c>
      <c r="F10" s="109">
        <f t="shared" si="0"/>
        <v>0</v>
      </c>
      <c r="G10" s="105">
        <v>0</v>
      </c>
      <c r="H10">
        <f t="shared" si="2"/>
        <v>2</v>
      </c>
      <c r="I10" s="109">
        <f t="shared" si="5"/>
        <v>0</v>
      </c>
      <c r="J10" s="105">
        <v>1</v>
      </c>
      <c r="K10">
        <f t="shared" si="3"/>
        <v>1</v>
      </c>
      <c r="L10" s="109">
        <f t="shared" si="4"/>
        <v>50</v>
      </c>
    </row>
    <row r="11" spans="1:12" x14ac:dyDescent="0.25">
      <c r="A11" s="9" t="s">
        <v>22</v>
      </c>
      <c r="B11" s="7">
        <v>1</v>
      </c>
      <c r="C11" s="8"/>
      <c r="D11" s="114">
        <v>0</v>
      </c>
      <c r="E11" s="8">
        <f t="shared" si="1"/>
        <v>1</v>
      </c>
      <c r="F11" s="109">
        <f t="shared" si="0"/>
        <v>0</v>
      </c>
      <c r="G11" s="105">
        <v>0</v>
      </c>
      <c r="H11">
        <f t="shared" si="2"/>
        <v>1</v>
      </c>
      <c r="I11" s="109">
        <f t="shared" si="5"/>
        <v>0</v>
      </c>
      <c r="J11" s="105">
        <v>1</v>
      </c>
      <c r="K11">
        <f t="shared" si="3"/>
        <v>0</v>
      </c>
      <c r="L11" s="109">
        <f t="shared" si="4"/>
        <v>100</v>
      </c>
    </row>
    <row r="12" spans="1:12" x14ac:dyDescent="0.25">
      <c r="A12" s="9" t="s">
        <v>23</v>
      </c>
      <c r="B12" s="7">
        <v>2</v>
      </c>
      <c r="C12" s="10"/>
      <c r="D12" s="114">
        <v>1</v>
      </c>
      <c r="E12" s="8">
        <f t="shared" si="1"/>
        <v>1</v>
      </c>
      <c r="F12" s="109">
        <f t="shared" si="0"/>
        <v>50</v>
      </c>
      <c r="G12" s="105">
        <v>2</v>
      </c>
      <c r="H12">
        <f t="shared" si="2"/>
        <v>0</v>
      </c>
      <c r="I12" s="109">
        <f t="shared" si="5"/>
        <v>100</v>
      </c>
      <c r="J12" s="105">
        <v>2</v>
      </c>
      <c r="K12">
        <f t="shared" si="3"/>
        <v>0</v>
      </c>
      <c r="L12" s="109">
        <f t="shared" si="4"/>
        <v>100</v>
      </c>
    </row>
    <row r="13" spans="1:12" x14ac:dyDescent="0.25">
      <c r="A13" s="9" t="s">
        <v>24</v>
      </c>
      <c r="B13" s="7">
        <v>1</v>
      </c>
      <c r="C13" s="10"/>
      <c r="D13" s="114">
        <v>1</v>
      </c>
      <c r="E13" s="8">
        <f t="shared" si="1"/>
        <v>0</v>
      </c>
      <c r="F13" s="109">
        <f t="shared" si="0"/>
        <v>100</v>
      </c>
      <c r="G13" s="105">
        <v>1</v>
      </c>
      <c r="H13">
        <f t="shared" si="2"/>
        <v>0</v>
      </c>
      <c r="I13" s="109">
        <f t="shared" si="5"/>
        <v>100</v>
      </c>
      <c r="J13" s="105">
        <v>1</v>
      </c>
      <c r="K13">
        <f t="shared" si="3"/>
        <v>0</v>
      </c>
      <c r="L13" s="109">
        <f t="shared" si="4"/>
        <v>100</v>
      </c>
    </row>
    <row r="14" spans="1:12" ht="25.5" x14ac:dyDescent="0.25">
      <c r="A14" s="9" t="s">
        <v>25</v>
      </c>
      <c r="B14" s="7">
        <v>5</v>
      </c>
      <c r="C14" s="10"/>
      <c r="D14" s="114">
        <v>0</v>
      </c>
      <c r="E14" s="8">
        <f t="shared" si="1"/>
        <v>5</v>
      </c>
      <c r="F14" s="109">
        <f t="shared" si="0"/>
        <v>0</v>
      </c>
      <c r="G14" s="105">
        <v>1</v>
      </c>
      <c r="H14">
        <f t="shared" si="2"/>
        <v>4</v>
      </c>
      <c r="I14" s="109">
        <f t="shared" si="5"/>
        <v>20</v>
      </c>
      <c r="J14" s="105">
        <v>0</v>
      </c>
      <c r="K14">
        <f t="shared" si="3"/>
        <v>5</v>
      </c>
      <c r="L14" s="109">
        <f t="shared" si="4"/>
        <v>0</v>
      </c>
    </row>
    <row r="15" spans="1:12" x14ac:dyDescent="0.25">
      <c r="A15" s="9" t="s">
        <v>26</v>
      </c>
      <c r="B15" s="7">
        <v>1</v>
      </c>
      <c r="C15" s="10"/>
      <c r="D15" s="114">
        <v>0</v>
      </c>
      <c r="E15" s="8">
        <f t="shared" si="1"/>
        <v>1</v>
      </c>
      <c r="F15" s="109">
        <f t="shared" si="0"/>
        <v>0</v>
      </c>
      <c r="G15" s="105">
        <v>0</v>
      </c>
      <c r="H15">
        <f t="shared" si="2"/>
        <v>1</v>
      </c>
      <c r="I15" s="109">
        <f t="shared" si="5"/>
        <v>0</v>
      </c>
      <c r="J15" s="105">
        <v>0</v>
      </c>
      <c r="K15">
        <f t="shared" si="3"/>
        <v>1</v>
      </c>
      <c r="L15" s="109">
        <f t="shared" si="4"/>
        <v>0</v>
      </c>
    </row>
    <row r="16" spans="1:12" x14ac:dyDescent="0.25">
      <c r="A16" s="9" t="s">
        <v>27</v>
      </c>
      <c r="B16" s="7">
        <v>3</v>
      </c>
      <c r="C16" s="10"/>
      <c r="D16" s="114">
        <v>1</v>
      </c>
      <c r="E16" s="8">
        <f t="shared" si="1"/>
        <v>2</v>
      </c>
      <c r="F16" s="109">
        <f t="shared" si="0"/>
        <v>33.333333333333329</v>
      </c>
      <c r="G16" s="105">
        <v>1</v>
      </c>
      <c r="H16">
        <f t="shared" si="2"/>
        <v>2</v>
      </c>
      <c r="I16" s="109">
        <f t="shared" si="5"/>
        <v>33.333333333333329</v>
      </c>
      <c r="J16" s="105">
        <v>3</v>
      </c>
      <c r="K16">
        <f t="shared" si="3"/>
        <v>0</v>
      </c>
      <c r="L16" s="109">
        <f t="shared" si="4"/>
        <v>100</v>
      </c>
    </row>
    <row r="17" spans="1:12" x14ac:dyDescent="0.25">
      <c r="A17" s="9" t="s">
        <v>28</v>
      </c>
      <c r="B17" s="7">
        <v>1</v>
      </c>
      <c r="C17" s="10"/>
      <c r="D17" s="114">
        <v>0</v>
      </c>
      <c r="E17" s="8">
        <f t="shared" si="1"/>
        <v>1</v>
      </c>
      <c r="F17" s="109">
        <f t="shared" si="0"/>
        <v>0</v>
      </c>
      <c r="G17" s="105">
        <v>1</v>
      </c>
      <c r="H17">
        <f t="shared" si="2"/>
        <v>0</v>
      </c>
      <c r="I17" s="109">
        <f t="shared" si="5"/>
        <v>100</v>
      </c>
      <c r="J17" s="105">
        <v>0</v>
      </c>
      <c r="K17">
        <f t="shared" si="3"/>
        <v>1</v>
      </c>
      <c r="L17" s="109">
        <f t="shared" si="4"/>
        <v>0</v>
      </c>
    </row>
    <row r="18" spans="1:12" x14ac:dyDescent="0.25">
      <c r="A18" s="9" t="s">
        <v>29</v>
      </c>
      <c r="B18" s="7">
        <v>1</v>
      </c>
      <c r="C18" s="10"/>
      <c r="D18" s="114">
        <v>1</v>
      </c>
      <c r="E18" s="8">
        <f t="shared" si="1"/>
        <v>0</v>
      </c>
      <c r="F18" s="109">
        <f t="shared" si="0"/>
        <v>100</v>
      </c>
      <c r="G18" s="105">
        <v>1</v>
      </c>
      <c r="H18">
        <f t="shared" si="2"/>
        <v>0</v>
      </c>
      <c r="I18" s="109">
        <f t="shared" si="5"/>
        <v>100</v>
      </c>
      <c r="J18" s="105">
        <v>1</v>
      </c>
      <c r="K18">
        <f t="shared" si="3"/>
        <v>0</v>
      </c>
      <c r="L18" s="109">
        <f t="shared" si="4"/>
        <v>100</v>
      </c>
    </row>
    <row r="19" spans="1:12" x14ac:dyDescent="0.25">
      <c r="A19" s="9" t="s">
        <v>30</v>
      </c>
      <c r="B19" s="7">
        <v>1</v>
      </c>
      <c r="C19" s="10"/>
      <c r="D19" s="114">
        <v>0</v>
      </c>
      <c r="E19" s="8">
        <f t="shared" si="1"/>
        <v>1</v>
      </c>
      <c r="F19" s="109">
        <f t="shared" si="0"/>
        <v>0</v>
      </c>
      <c r="G19" s="105">
        <v>0</v>
      </c>
      <c r="H19">
        <f t="shared" si="2"/>
        <v>1</v>
      </c>
      <c r="I19" s="109">
        <f t="shared" si="5"/>
        <v>0</v>
      </c>
      <c r="J19" s="105">
        <v>0</v>
      </c>
      <c r="K19">
        <f t="shared" si="3"/>
        <v>1</v>
      </c>
      <c r="L19" s="109">
        <f t="shared" si="4"/>
        <v>0</v>
      </c>
    </row>
    <row r="20" spans="1:12" x14ac:dyDescent="0.25">
      <c r="A20" s="9" t="s">
        <v>31</v>
      </c>
      <c r="B20" s="7">
        <v>1</v>
      </c>
      <c r="C20" s="10"/>
      <c r="D20" s="114">
        <v>0</v>
      </c>
      <c r="E20" s="8">
        <f t="shared" si="1"/>
        <v>1</v>
      </c>
      <c r="F20" s="109">
        <f t="shared" si="0"/>
        <v>0</v>
      </c>
      <c r="G20" s="105">
        <v>0</v>
      </c>
      <c r="H20">
        <f t="shared" si="2"/>
        <v>1</v>
      </c>
      <c r="I20" s="109">
        <f t="shared" si="5"/>
        <v>0</v>
      </c>
      <c r="J20" s="105">
        <v>1</v>
      </c>
      <c r="K20">
        <f t="shared" si="3"/>
        <v>0</v>
      </c>
      <c r="L20" s="109">
        <f t="shared" si="4"/>
        <v>100</v>
      </c>
    </row>
    <row r="21" spans="1:12" x14ac:dyDescent="0.25">
      <c r="A21" s="9" t="s">
        <v>32</v>
      </c>
      <c r="B21" s="7">
        <v>1</v>
      </c>
      <c r="C21" s="10"/>
      <c r="D21" s="114">
        <v>0</v>
      </c>
      <c r="E21" s="8">
        <f t="shared" si="1"/>
        <v>1</v>
      </c>
      <c r="F21" s="109">
        <f t="shared" si="0"/>
        <v>0</v>
      </c>
      <c r="G21" s="105">
        <v>0</v>
      </c>
      <c r="H21">
        <f t="shared" si="2"/>
        <v>1</v>
      </c>
      <c r="I21" s="109">
        <f t="shared" si="5"/>
        <v>0</v>
      </c>
      <c r="J21" s="105">
        <v>1</v>
      </c>
      <c r="K21">
        <f t="shared" si="3"/>
        <v>0</v>
      </c>
      <c r="L21" s="109">
        <f t="shared" si="4"/>
        <v>100</v>
      </c>
    </row>
    <row r="22" spans="1:12" x14ac:dyDescent="0.25">
      <c r="A22" s="9" t="s">
        <v>33</v>
      </c>
      <c r="B22" s="7">
        <v>6</v>
      </c>
      <c r="C22" s="10"/>
      <c r="D22" s="114">
        <v>1</v>
      </c>
      <c r="E22" s="8">
        <f t="shared" si="1"/>
        <v>5</v>
      </c>
      <c r="F22" s="109">
        <f t="shared" si="0"/>
        <v>16.666666666666664</v>
      </c>
      <c r="G22" s="105">
        <v>1</v>
      </c>
      <c r="H22">
        <f t="shared" si="2"/>
        <v>5</v>
      </c>
      <c r="I22" s="109">
        <f t="shared" si="5"/>
        <v>16.666666666666664</v>
      </c>
      <c r="J22" s="105">
        <v>1</v>
      </c>
      <c r="K22">
        <f t="shared" si="3"/>
        <v>5</v>
      </c>
      <c r="L22" s="109">
        <f t="shared" si="4"/>
        <v>16.666666666666664</v>
      </c>
    </row>
    <row r="23" spans="1:12" x14ac:dyDescent="0.25">
      <c r="A23" s="9" t="s">
        <v>34</v>
      </c>
      <c r="B23" s="7">
        <v>5</v>
      </c>
      <c r="C23" s="10"/>
      <c r="D23" s="114">
        <v>1</v>
      </c>
      <c r="E23" s="8">
        <f t="shared" si="1"/>
        <v>4</v>
      </c>
      <c r="F23" s="109">
        <f t="shared" si="0"/>
        <v>20</v>
      </c>
      <c r="G23" s="105">
        <v>0</v>
      </c>
      <c r="H23">
        <f t="shared" si="2"/>
        <v>5</v>
      </c>
      <c r="I23" s="109">
        <f t="shared" si="5"/>
        <v>0</v>
      </c>
      <c r="J23" s="105">
        <v>1</v>
      </c>
      <c r="K23">
        <f t="shared" si="3"/>
        <v>4</v>
      </c>
      <c r="L23" s="109">
        <f t="shared" si="4"/>
        <v>20</v>
      </c>
    </row>
    <row r="24" spans="1:12" x14ac:dyDescent="0.25">
      <c r="A24" s="9" t="s">
        <v>35</v>
      </c>
      <c r="B24" s="7">
        <v>3</v>
      </c>
      <c r="C24" s="10"/>
      <c r="D24" s="114">
        <v>1</v>
      </c>
      <c r="E24" s="8">
        <f t="shared" si="1"/>
        <v>2</v>
      </c>
      <c r="F24" s="109">
        <f t="shared" si="0"/>
        <v>33.333333333333329</v>
      </c>
      <c r="G24" s="105">
        <v>1</v>
      </c>
      <c r="H24">
        <f t="shared" si="2"/>
        <v>2</v>
      </c>
      <c r="I24" s="109">
        <f t="shared" si="5"/>
        <v>33.333333333333329</v>
      </c>
      <c r="J24" s="105">
        <v>1</v>
      </c>
      <c r="K24">
        <f t="shared" si="3"/>
        <v>2</v>
      </c>
      <c r="L24" s="109">
        <f t="shared" si="4"/>
        <v>33.333333333333329</v>
      </c>
    </row>
    <row r="25" spans="1:12" x14ac:dyDescent="0.25">
      <c r="A25" s="9" t="s">
        <v>36</v>
      </c>
      <c r="B25" s="7">
        <v>5</v>
      </c>
      <c r="C25" s="10"/>
      <c r="D25" s="114">
        <v>2</v>
      </c>
      <c r="E25" s="8">
        <f t="shared" si="1"/>
        <v>3</v>
      </c>
      <c r="F25" s="109">
        <f t="shared" si="0"/>
        <v>40</v>
      </c>
      <c r="G25" s="105">
        <v>0</v>
      </c>
      <c r="H25">
        <f t="shared" si="2"/>
        <v>5</v>
      </c>
      <c r="I25" s="109">
        <f t="shared" si="5"/>
        <v>0</v>
      </c>
      <c r="J25" s="105">
        <v>0</v>
      </c>
      <c r="K25">
        <f t="shared" si="3"/>
        <v>5</v>
      </c>
      <c r="L25" s="109">
        <f t="shared" si="4"/>
        <v>0</v>
      </c>
    </row>
    <row r="26" spans="1:12" x14ac:dyDescent="0.25">
      <c r="A26" s="9" t="s">
        <v>37</v>
      </c>
      <c r="B26" s="7">
        <v>1</v>
      </c>
      <c r="C26" s="10"/>
      <c r="D26" s="114">
        <v>0</v>
      </c>
      <c r="E26" s="8">
        <f t="shared" si="1"/>
        <v>1</v>
      </c>
      <c r="F26" s="109">
        <f t="shared" si="0"/>
        <v>0</v>
      </c>
      <c r="G26" s="105">
        <v>0</v>
      </c>
      <c r="H26">
        <f t="shared" si="2"/>
        <v>1</v>
      </c>
      <c r="I26" s="109">
        <f t="shared" si="5"/>
        <v>0</v>
      </c>
      <c r="J26" s="105">
        <v>0</v>
      </c>
      <c r="K26">
        <f t="shared" si="3"/>
        <v>1</v>
      </c>
      <c r="L26" s="109">
        <f t="shared" si="4"/>
        <v>0</v>
      </c>
    </row>
    <row r="27" spans="1:12" x14ac:dyDescent="0.25">
      <c r="A27" s="9" t="s">
        <v>38</v>
      </c>
      <c r="B27" s="7">
        <v>2</v>
      </c>
      <c r="C27" s="10"/>
      <c r="D27" s="114">
        <v>2</v>
      </c>
      <c r="E27" s="8">
        <f t="shared" si="1"/>
        <v>0</v>
      </c>
      <c r="F27" s="109">
        <f t="shared" si="0"/>
        <v>100</v>
      </c>
      <c r="G27" s="105">
        <v>1</v>
      </c>
      <c r="H27">
        <f t="shared" si="2"/>
        <v>1</v>
      </c>
      <c r="I27" s="109">
        <f t="shared" si="5"/>
        <v>50</v>
      </c>
      <c r="J27" s="105">
        <v>2</v>
      </c>
      <c r="K27">
        <f t="shared" si="3"/>
        <v>0</v>
      </c>
      <c r="L27" s="109">
        <f t="shared" si="4"/>
        <v>100</v>
      </c>
    </row>
    <row r="28" spans="1:12" x14ac:dyDescent="0.25">
      <c r="A28" s="9" t="s">
        <v>39</v>
      </c>
      <c r="B28" s="7">
        <v>1</v>
      </c>
      <c r="C28" s="10"/>
      <c r="D28" s="114">
        <v>1</v>
      </c>
      <c r="E28" s="8">
        <f t="shared" si="1"/>
        <v>0</v>
      </c>
      <c r="F28" s="109">
        <f t="shared" si="0"/>
        <v>100</v>
      </c>
      <c r="G28" s="105">
        <v>0</v>
      </c>
      <c r="H28">
        <f t="shared" si="2"/>
        <v>1</v>
      </c>
      <c r="I28" s="109">
        <f t="shared" si="5"/>
        <v>0</v>
      </c>
      <c r="J28" s="105">
        <v>1</v>
      </c>
      <c r="K28">
        <f t="shared" si="3"/>
        <v>0</v>
      </c>
      <c r="L28" s="109">
        <f t="shared" si="4"/>
        <v>100</v>
      </c>
    </row>
    <row r="29" spans="1:12" x14ac:dyDescent="0.25">
      <c r="A29" s="9" t="s">
        <v>40</v>
      </c>
      <c r="B29" s="7">
        <v>1</v>
      </c>
      <c r="C29" s="10"/>
      <c r="D29" s="114">
        <v>1</v>
      </c>
      <c r="E29" s="8">
        <f t="shared" si="1"/>
        <v>0</v>
      </c>
      <c r="F29" s="109">
        <f t="shared" si="0"/>
        <v>100</v>
      </c>
      <c r="G29" s="105">
        <v>1</v>
      </c>
      <c r="H29">
        <f t="shared" si="2"/>
        <v>0</v>
      </c>
      <c r="I29" s="109">
        <f t="shared" si="5"/>
        <v>100</v>
      </c>
      <c r="J29" s="105">
        <v>1</v>
      </c>
      <c r="K29">
        <f t="shared" si="3"/>
        <v>0</v>
      </c>
      <c r="L29" s="109">
        <f t="shared" si="4"/>
        <v>100</v>
      </c>
    </row>
    <row r="30" spans="1:12" x14ac:dyDescent="0.25">
      <c r="A30" s="11" t="s">
        <v>41</v>
      </c>
      <c r="B30" s="5">
        <f>SUM(B31:B54)</f>
        <v>62</v>
      </c>
      <c r="C30" s="12"/>
      <c r="D30" s="107">
        <f>SUM(D31:D54)</f>
        <v>33</v>
      </c>
      <c r="E30" s="5">
        <f>SUM(E31:E54)</f>
        <v>30</v>
      </c>
      <c r="F30" s="108">
        <f>(D30/B30)*100</f>
        <v>53.225806451612897</v>
      </c>
      <c r="G30" s="107">
        <v>22</v>
      </c>
      <c r="H30" s="5">
        <f>SUM(H31:H54)</f>
        <v>41</v>
      </c>
      <c r="I30" s="108">
        <f>(G30/B30)*100</f>
        <v>35.483870967741936</v>
      </c>
      <c r="J30" s="107">
        <f>SUM(J31:J54)</f>
        <v>21</v>
      </c>
      <c r="K30" s="5">
        <v>42</v>
      </c>
      <c r="L30" s="108">
        <f>(J30/B30)*100</f>
        <v>33.87096774193548</v>
      </c>
    </row>
    <row r="31" spans="1:12" x14ac:dyDescent="0.25">
      <c r="A31" s="9" t="s">
        <v>42</v>
      </c>
      <c r="B31" s="7">
        <v>1</v>
      </c>
      <c r="C31" s="8"/>
      <c r="D31" s="114">
        <v>1</v>
      </c>
      <c r="E31" s="8">
        <f>B31-D31</f>
        <v>0</v>
      </c>
      <c r="F31" s="109">
        <f t="shared" ref="F31:F54" si="6">(D31/B31)*100</f>
        <v>100</v>
      </c>
      <c r="G31" s="105">
        <v>0</v>
      </c>
      <c r="H31">
        <f t="shared" si="2"/>
        <v>1</v>
      </c>
      <c r="I31" s="109">
        <f t="shared" si="5"/>
        <v>0</v>
      </c>
      <c r="J31" s="105">
        <v>1</v>
      </c>
      <c r="K31">
        <f t="shared" si="3"/>
        <v>0</v>
      </c>
      <c r="L31" s="109">
        <f t="shared" si="4"/>
        <v>100</v>
      </c>
    </row>
    <row r="32" spans="1:12" ht="15" customHeight="1" x14ac:dyDescent="0.25">
      <c r="A32" s="9" t="s">
        <v>43</v>
      </c>
      <c r="B32" s="7">
        <v>4</v>
      </c>
      <c r="C32" s="8"/>
      <c r="D32" s="114">
        <v>1</v>
      </c>
      <c r="E32" s="8">
        <f t="shared" ref="E32:E54" si="7">B32-D32</f>
        <v>3</v>
      </c>
      <c r="F32" s="109">
        <f t="shared" si="6"/>
        <v>25</v>
      </c>
      <c r="G32" s="105">
        <v>1</v>
      </c>
      <c r="H32">
        <v>4</v>
      </c>
      <c r="I32" s="109">
        <f t="shared" si="5"/>
        <v>25</v>
      </c>
      <c r="J32" s="105">
        <v>1</v>
      </c>
      <c r="K32">
        <f t="shared" si="3"/>
        <v>3</v>
      </c>
      <c r="L32" s="109">
        <f t="shared" si="4"/>
        <v>25</v>
      </c>
    </row>
    <row r="33" spans="1:15" x14ac:dyDescent="0.25">
      <c r="A33" s="9" t="s">
        <v>44</v>
      </c>
      <c r="B33" s="7">
        <v>1</v>
      </c>
      <c r="C33" s="8"/>
      <c r="D33" s="114">
        <v>0</v>
      </c>
      <c r="E33" s="8">
        <f t="shared" si="7"/>
        <v>1</v>
      </c>
      <c r="F33" s="109">
        <f t="shared" si="6"/>
        <v>0</v>
      </c>
      <c r="G33" s="105">
        <v>1</v>
      </c>
      <c r="H33">
        <f t="shared" si="2"/>
        <v>0</v>
      </c>
      <c r="I33" s="109">
        <f t="shared" si="5"/>
        <v>100</v>
      </c>
      <c r="J33" s="105">
        <v>0</v>
      </c>
      <c r="K33">
        <f t="shared" si="3"/>
        <v>1</v>
      </c>
      <c r="L33" s="109">
        <f t="shared" si="4"/>
        <v>0</v>
      </c>
    </row>
    <row r="34" spans="1:15" x14ac:dyDescent="0.25">
      <c r="A34" s="9" t="s">
        <v>45</v>
      </c>
      <c r="B34" s="7">
        <v>2</v>
      </c>
      <c r="C34" s="8"/>
      <c r="D34" s="114">
        <v>0</v>
      </c>
      <c r="E34" s="8">
        <f t="shared" si="7"/>
        <v>2</v>
      </c>
      <c r="F34" s="109">
        <f t="shared" si="6"/>
        <v>0</v>
      </c>
      <c r="G34" s="105">
        <v>0</v>
      </c>
      <c r="H34">
        <f t="shared" si="2"/>
        <v>2</v>
      </c>
      <c r="I34" s="109">
        <f t="shared" si="5"/>
        <v>0</v>
      </c>
      <c r="J34" s="105">
        <v>0</v>
      </c>
      <c r="K34">
        <f t="shared" si="3"/>
        <v>2</v>
      </c>
      <c r="L34" s="109">
        <f t="shared" si="4"/>
        <v>0</v>
      </c>
    </row>
    <row r="35" spans="1:15" x14ac:dyDescent="0.25">
      <c r="A35" s="9" t="s">
        <v>46</v>
      </c>
      <c r="B35" s="7">
        <v>1</v>
      </c>
      <c r="C35" s="8"/>
      <c r="D35" s="114">
        <v>0</v>
      </c>
      <c r="E35" s="8">
        <f t="shared" si="7"/>
        <v>1</v>
      </c>
      <c r="F35" s="109">
        <f t="shared" si="6"/>
        <v>0</v>
      </c>
      <c r="G35" s="105">
        <v>0</v>
      </c>
      <c r="H35">
        <f t="shared" si="2"/>
        <v>1</v>
      </c>
      <c r="I35" s="109">
        <f t="shared" si="5"/>
        <v>0</v>
      </c>
      <c r="J35" s="105">
        <v>0</v>
      </c>
      <c r="K35">
        <f t="shared" si="3"/>
        <v>1</v>
      </c>
      <c r="L35" s="109">
        <f t="shared" si="4"/>
        <v>0</v>
      </c>
      <c r="O35">
        <f>56*2-25</f>
        <v>87</v>
      </c>
    </row>
    <row r="36" spans="1:15" x14ac:dyDescent="0.25">
      <c r="A36" s="9" t="s">
        <v>47</v>
      </c>
      <c r="B36" s="7">
        <v>2</v>
      </c>
      <c r="C36" s="8"/>
      <c r="D36" s="114">
        <v>0</v>
      </c>
      <c r="E36" s="8">
        <f t="shared" si="7"/>
        <v>2</v>
      </c>
      <c r="F36" s="109">
        <f t="shared" si="6"/>
        <v>0</v>
      </c>
      <c r="G36" s="105">
        <v>0</v>
      </c>
      <c r="H36">
        <f t="shared" si="2"/>
        <v>2</v>
      </c>
      <c r="I36" s="109">
        <f t="shared" si="5"/>
        <v>0</v>
      </c>
      <c r="J36" s="105">
        <v>0</v>
      </c>
      <c r="K36">
        <f t="shared" si="3"/>
        <v>2</v>
      </c>
      <c r="L36" s="109">
        <f t="shared" si="4"/>
        <v>0</v>
      </c>
    </row>
    <row r="37" spans="1:15" x14ac:dyDescent="0.25">
      <c r="A37" s="9" t="s">
        <v>48</v>
      </c>
      <c r="B37" s="7">
        <v>1</v>
      </c>
      <c r="C37" s="10"/>
      <c r="D37" s="114">
        <v>1</v>
      </c>
      <c r="E37" s="8">
        <f>B37-D37</f>
        <v>0</v>
      </c>
      <c r="F37" s="109">
        <f t="shared" si="6"/>
        <v>100</v>
      </c>
      <c r="G37" s="105">
        <v>0</v>
      </c>
      <c r="H37">
        <f t="shared" si="2"/>
        <v>1</v>
      </c>
      <c r="I37" s="109">
        <f t="shared" si="5"/>
        <v>0</v>
      </c>
      <c r="J37" s="105">
        <v>0</v>
      </c>
      <c r="K37">
        <f t="shared" si="3"/>
        <v>1</v>
      </c>
      <c r="L37" s="109">
        <f t="shared" si="4"/>
        <v>0</v>
      </c>
    </row>
    <row r="38" spans="1:15" x14ac:dyDescent="0.25">
      <c r="A38" s="9" t="s">
        <v>49</v>
      </c>
      <c r="B38" s="7">
        <v>4</v>
      </c>
      <c r="C38" s="8"/>
      <c r="D38" s="114">
        <v>3</v>
      </c>
      <c r="E38" s="8">
        <f t="shared" si="7"/>
        <v>1</v>
      </c>
      <c r="F38" s="109">
        <f t="shared" si="6"/>
        <v>75</v>
      </c>
      <c r="G38" s="105">
        <v>2</v>
      </c>
      <c r="H38">
        <f t="shared" si="2"/>
        <v>2</v>
      </c>
      <c r="I38" s="109">
        <f t="shared" si="5"/>
        <v>50</v>
      </c>
      <c r="J38" s="105">
        <v>1</v>
      </c>
      <c r="K38">
        <v>4</v>
      </c>
      <c r="L38" s="109">
        <f t="shared" si="4"/>
        <v>25</v>
      </c>
    </row>
    <row r="39" spans="1:15" x14ac:dyDescent="0.25">
      <c r="A39" s="9" t="s">
        <v>50</v>
      </c>
      <c r="B39" s="7">
        <v>3</v>
      </c>
      <c r="C39" s="8"/>
      <c r="D39" s="114">
        <v>2</v>
      </c>
      <c r="E39" s="8">
        <f t="shared" si="7"/>
        <v>1</v>
      </c>
      <c r="F39" s="109">
        <f t="shared" si="6"/>
        <v>66.666666666666657</v>
      </c>
      <c r="G39" s="105">
        <v>2</v>
      </c>
      <c r="H39">
        <f t="shared" si="2"/>
        <v>1</v>
      </c>
      <c r="I39" s="109">
        <f t="shared" si="5"/>
        <v>66.666666666666657</v>
      </c>
      <c r="J39" s="105">
        <v>2</v>
      </c>
      <c r="K39">
        <f t="shared" si="3"/>
        <v>1</v>
      </c>
      <c r="L39" s="109">
        <f t="shared" si="4"/>
        <v>66.666666666666657</v>
      </c>
    </row>
    <row r="40" spans="1:15" x14ac:dyDescent="0.25">
      <c r="A40" s="9" t="s">
        <v>51</v>
      </c>
      <c r="B40" s="7">
        <v>1</v>
      </c>
      <c r="C40" s="8"/>
      <c r="D40" s="114">
        <v>0</v>
      </c>
      <c r="E40" s="8">
        <f t="shared" si="7"/>
        <v>1</v>
      </c>
      <c r="F40" s="109">
        <f t="shared" si="6"/>
        <v>0</v>
      </c>
      <c r="G40" s="105">
        <v>0</v>
      </c>
      <c r="H40">
        <f t="shared" si="2"/>
        <v>1</v>
      </c>
      <c r="I40" s="109">
        <f t="shared" si="5"/>
        <v>0</v>
      </c>
      <c r="J40" s="105">
        <v>0</v>
      </c>
      <c r="K40">
        <f t="shared" si="3"/>
        <v>1</v>
      </c>
      <c r="L40" s="109">
        <f t="shared" si="4"/>
        <v>0</v>
      </c>
    </row>
    <row r="41" spans="1:15" x14ac:dyDescent="0.25">
      <c r="A41" s="9" t="s">
        <v>52</v>
      </c>
      <c r="B41" s="7">
        <v>5</v>
      </c>
      <c r="C41" s="8"/>
      <c r="D41" s="114">
        <v>2</v>
      </c>
      <c r="E41" s="8">
        <f t="shared" si="7"/>
        <v>3</v>
      </c>
      <c r="F41" s="109">
        <f t="shared" si="6"/>
        <v>40</v>
      </c>
      <c r="G41" s="105">
        <v>2</v>
      </c>
      <c r="H41">
        <f t="shared" si="2"/>
        <v>3</v>
      </c>
      <c r="I41" s="109">
        <f t="shared" si="5"/>
        <v>40</v>
      </c>
      <c r="J41" s="105">
        <v>2</v>
      </c>
      <c r="K41">
        <f t="shared" si="3"/>
        <v>3</v>
      </c>
      <c r="L41" s="109">
        <f t="shared" si="4"/>
        <v>40</v>
      </c>
    </row>
    <row r="42" spans="1:15" x14ac:dyDescent="0.25">
      <c r="A42" s="9" t="s">
        <v>53</v>
      </c>
      <c r="B42" s="7">
        <v>2</v>
      </c>
      <c r="C42" s="8"/>
      <c r="D42" s="114">
        <v>0</v>
      </c>
      <c r="E42" s="8">
        <f t="shared" si="7"/>
        <v>2</v>
      </c>
      <c r="F42" s="109">
        <f t="shared" si="6"/>
        <v>0</v>
      </c>
      <c r="G42" s="105">
        <v>0</v>
      </c>
      <c r="H42">
        <f t="shared" si="2"/>
        <v>2</v>
      </c>
      <c r="I42" s="109">
        <f t="shared" si="5"/>
        <v>0</v>
      </c>
      <c r="J42" s="105">
        <v>0</v>
      </c>
      <c r="K42">
        <f t="shared" si="3"/>
        <v>2</v>
      </c>
      <c r="L42" s="109">
        <f t="shared" si="4"/>
        <v>0</v>
      </c>
    </row>
    <row r="43" spans="1:15" x14ac:dyDescent="0.25">
      <c r="A43" s="9" t="s">
        <v>54</v>
      </c>
      <c r="B43" s="7">
        <v>1</v>
      </c>
      <c r="C43" s="10"/>
      <c r="D43" s="114">
        <v>1</v>
      </c>
      <c r="E43" s="8">
        <f t="shared" si="7"/>
        <v>0</v>
      </c>
      <c r="F43" s="109">
        <f t="shared" si="6"/>
        <v>100</v>
      </c>
      <c r="G43" s="105">
        <v>1</v>
      </c>
      <c r="H43">
        <f t="shared" si="2"/>
        <v>0</v>
      </c>
      <c r="I43" s="109">
        <f t="shared" si="5"/>
        <v>100</v>
      </c>
      <c r="J43" s="105">
        <v>1</v>
      </c>
      <c r="K43">
        <f t="shared" si="3"/>
        <v>0</v>
      </c>
      <c r="L43" s="109">
        <f t="shared" si="4"/>
        <v>100</v>
      </c>
    </row>
    <row r="44" spans="1:15" x14ac:dyDescent="0.25">
      <c r="A44" s="9" t="s">
        <v>55</v>
      </c>
      <c r="B44" s="7">
        <v>3</v>
      </c>
      <c r="C44" s="10"/>
      <c r="D44" s="114">
        <v>3</v>
      </c>
      <c r="E44" s="8">
        <f t="shared" si="7"/>
        <v>0</v>
      </c>
      <c r="F44" s="109">
        <f t="shared" si="6"/>
        <v>100</v>
      </c>
      <c r="G44" s="105">
        <v>2</v>
      </c>
      <c r="H44">
        <f t="shared" si="2"/>
        <v>1</v>
      </c>
      <c r="I44" s="109">
        <f t="shared" si="5"/>
        <v>66.666666666666657</v>
      </c>
      <c r="J44" s="105">
        <v>2</v>
      </c>
      <c r="K44">
        <f t="shared" si="3"/>
        <v>1</v>
      </c>
      <c r="L44" s="109">
        <f t="shared" si="4"/>
        <v>66.666666666666657</v>
      </c>
    </row>
    <row r="45" spans="1:15" x14ac:dyDescent="0.25">
      <c r="A45" s="9" t="s">
        <v>56</v>
      </c>
      <c r="B45" s="7">
        <v>2</v>
      </c>
      <c r="C45" s="10"/>
      <c r="D45" s="114">
        <v>2</v>
      </c>
      <c r="E45" s="8">
        <v>0</v>
      </c>
      <c r="F45" s="109">
        <f t="shared" si="6"/>
        <v>100</v>
      </c>
      <c r="G45" s="105">
        <v>2</v>
      </c>
      <c r="H45">
        <f t="shared" si="2"/>
        <v>0</v>
      </c>
      <c r="I45" s="109">
        <f t="shared" si="5"/>
        <v>100</v>
      </c>
      <c r="J45" s="105">
        <v>2</v>
      </c>
      <c r="K45">
        <f t="shared" si="3"/>
        <v>0</v>
      </c>
      <c r="L45" s="109">
        <f t="shared" si="4"/>
        <v>100</v>
      </c>
    </row>
    <row r="46" spans="1:15" x14ac:dyDescent="0.25">
      <c r="A46" s="9" t="s">
        <v>57</v>
      </c>
      <c r="B46" s="7">
        <v>1</v>
      </c>
      <c r="C46" s="10"/>
      <c r="D46" s="114">
        <v>1</v>
      </c>
      <c r="E46" s="8">
        <f t="shared" si="7"/>
        <v>0</v>
      </c>
      <c r="F46" s="109">
        <f t="shared" si="6"/>
        <v>100</v>
      </c>
      <c r="G46" s="105">
        <v>1</v>
      </c>
      <c r="H46">
        <f t="shared" si="2"/>
        <v>0</v>
      </c>
      <c r="I46" s="109">
        <f t="shared" si="5"/>
        <v>100</v>
      </c>
      <c r="J46" s="105">
        <v>1</v>
      </c>
      <c r="K46">
        <f t="shared" si="3"/>
        <v>0</v>
      </c>
      <c r="L46" s="109">
        <f t="shared" si="4"/>
        <v>100</v>
      </c>
    </row>
    <row r="47" spans="1:15" x14ac:dyDescent="0.25">
      <c r="A47" s="9" t="s">
        <v>58</v>
      </c>
      <c r="B47" s="7">
        <v>1</v>
      </c>
      <c r="C47" s="10"/>
      <c r="D47" s="114">
        <v>0</v>
      </c>
      <c r="E47" s="8">
        <f t="shared" si="7"/>
        <v>1</v>
      </c>
      <c r="F47" s="109">
        <f t="shared" si="6"/>
        <v>0</v>
      </c>
      <c r="G47" s="105">
        <v>0</v>
      </c>
      <c r="H47">
        <f t="shared" si="2"/>
        <v>1</v>
      </c>
      <c r="I47" s="109">
        <f t="shared" si="5"/>
        <v>0</v>
      </c>
      <c r="J47" s="105">
        <v>0</v>
      </c>
      <c r="K47">
        <f t="shared" si="3"/>
        <v>1</v>
      </c>
      <c r="L47" s="109">
        <f t="shared" si="4"/>
        <v>0</v>
      </c>
    </row>
    <row r="48" spans="1:15" x14ac:dyDescent="0.25">
      <c r="A48" s="9" t="s">
        <v>59</v>
      </c>
      <c r="B48" s="7">
        <v>5</v>
      </c>
      <c r="C48" s="10"/>
      <c r="D48" s="114">
        <v>0</v>
      </c>
      <c r="E48" s="8">
        <f t="shared" si="7"/>
        <v>5</v>
      </c>
      <c r="F48" s="109">
        <f t="shared" si="6"/>
        <v>0</v>
      </c>
      <c r="G48" s="105">
        <v>0</v>
      </c>
      <c r="H48">
        <f t="shared" si="2"/>
        <v>5</v>
      </c>
      <c r="I48" s="109">
        <f t="shared" si="5"/>
        <v>0</v>
      </c>
      <c r="J48" s="105">
        <v>0</v>
      </c>
      <c r="K48">
        <f t="shared" si="3"/>
        <v>5</v>
      </c>
      <c r="L48" s="109">
        <f t="shared" si="4"/>
        <v>0</v>
      </c>
    </row>
    <row r="49" spans="1:15" x14ac:dyDescent="0.25">
      <c r="A49" s="9" t="s">
        <v>60</v>
      </c>
      <c r="B49" s="7">
        <v>10</v>
      </c>
      <c r="C49" s="10"/>
      <c r="D49" s="114">
        <v>10</v>
      </c>
      <c r="E49" s="8">
        <f t="shared" si="7"/>
        <v>0</v>
      </c>
      <c r="F49" s="109">
        <f t="shared" si="6"/>
        <v>100</v>
      </c>
      <c r="G49" s="105">
        <v>5</v>
      </c>
      <c r="H49">
        <f t="shared" si="2"/>
        <v>5</v>
      </c>
      <c r="I49" s="109">
        <f t="shared" si="5"/>
        <v>50</v>
      </c>
      <c r="J49" s="105">
        <v>5</v>
      </c>
      <c r="K49">
        <f t="shared" si="3"/>
        <v>5</v>
      </c>
      <c r="L49" s="109">
        <f t="shared" si="4"/>
        <v>50</v>
      </c>
    </row>
    <row r="50" spans="1:15" x14ac:dyDescent="0.25">
      <c r="A50" s="9" t="s">
        <v>61</v>
      </c>
      <c r="B50" s="7">
        <v>1</v>
      </c>
      <c r="C50" s="10"/>
      <c r="D50" s="114">
        <v>0</v>
      </c>
      <c r="E50" s="8">
        <f t="shared" si="7"/>
        <v>1</v>
      </c>
      <c r="F50" s="109">
        <f t="shared" si="6"/>
        <v>0</v>
      </c>
      <c r="G50" s="105">
        <v>0</v>
      </c>
      <c r="H50">
        <f t="shared" si="2"/>
        <v>1</v>
      </c>
      <c r="I50" s="109">
        <f t="shared" si="5"/>
        <v>0</v>
      </c>
      <c r="J50" s="105">
        <v>0</v>
      </c>
      <c r="K50">
        <f t="shared" si="3"/>
        <v>1</v>
      </c>
      <c r="L50" s="109">
        <f t="shared" si="4"/>
        <v>0</v>
      </c>
    </row>
    <row r="51" spans="1:15" x14ac:dyDescent="0.25">
      <c r="A51" s="9" t="s">
        <v>62</v>
      </c>
      <c r="B51" s="7">
        <v>1</v>
      </c>
      <c r="C51" s="10"/>
      <c r="D51" s="114">
        <v>0</v>
      </c>
      <c r="E51" s="8">
        <f t="shared" si="7"/>
        <v>1</v>
      </c>
      <c r="F51" s="109">
        <f t="shared" si="6"/>
        <v>0</v>
      </c>
      <c r="G51" s="105">
        <v>1</v>
      </c>
      <c r="H51">
        <v>1</v>
      </c>
      <c r="I51" s="109">
        <f t="shared" si="5"/>
        <v>100</v>
      </c>
      <c r="J51" s="105">
        <v>0</v>
      </c>
      <c r="K51">
        <f t="shared" si="3"/>
        <v>1</v>
      </c>
      <c r="L51" s="109">
        <f t="shared" si="4"/>
        <v>0</v>
      </c>
    </row>
    <row r="52" spans="1:15" x14ac:dyDescent="0.25">
      <c r="A52" s="9" t="s">
        <v>63</v>
      </c>
      <c r="B52" s="7">
        <v>3</v>
      </c>
      <c r="C52" s="10"/>
      <c r="D52" s="114">
        <v>1</v>
      </c>
      <c r="E52" s="8">
        <v>3</v>
      </c>
      <c r="F52" s="109">
        <f t="shared" si="6"/>
        <v>33.333333333333329</v>
      </c>
      <c r="G52" s="105">
        <v>2</v>
      </c>
      <c r="H52">
        <f t="shared" si="2"/>
        <v>1</v>
      </c>
      <c r="I52" s="109">
        <f t="shared" si="5"/>
        <v>66.666666666666657</v>
      </c>
      <c r="J52" s="105">
        <v>2</v>
      </c>
      <c r="K52">
        <f t="shared" si="3"/>
        <v>1</v>
      </c>
      <c r="L52" s="109">
        <f t="shared" si="4"/>
        <v>66.666666666666657</v>
      </c>
    </row>
    <row r="53" spans="1:15" x14ac:dyDescent="0.25">
      <c r="A53" s="9" t="s">
        <v>64</v>
      </c>
      <c r="B53" s="7">
        <v>4</v>
      </c>
      <c r="C53" s="10"/>
      <c r="D53" s="114">
        <v>3</v>
      </c>
      <c r="E53" s="8">
        <f t="shared" si="7"/>
        <v>1</v>
      </c>
      <c r="F53" s="109">
        <f t="shared" si="6"/>
        <v>75</v>
      </c>
      <c r="G53" s="105">
        <v>1</v>
      </c>
      <c r="H53">
        <f t="shared" si="2"/>
        <v>3</v>
      </c>
      <c r="I53" s="109">
        <f t="shared" si="5"/>
        <v>25</v>
      </c>
      <c r="J53" s="105">
        <v>1</v>
      </c>
      <c r="K53">
        <f t="shared" si="3"/>
        <v>3</v>
      </c>
      <c r="L53" s="109">
        <f t="shared" si="4"/>
        <v>25</v>
      </c>
    </row>
    <row r="54" spans="1:15" x14ac:dyDescent="0.25">
      <c r="A54" s="9" t="s">
        <v>65</v>
      </c>
      <c r="B54" s="7">
        <v>3</v>
      </c>
      <c r="C54" s="10"/>
      <c r="D54" s="114">
        <v>2</v>
      </c>
      <c r="E54" s="8">
        <f t="shared" si="7"/>
        <v>1</v>
      </c>
      <c r="F54" s="109">
        <f t="shared" si="6"/>
        <v>66.666666666666657</v>
      </c>
      <c r="G54" s="105">
        <v>0</v>
      </c>
      <c r="H54">
        <f t="shared" si="2"/>
        <v>3</v>
      </c>
      <c r="I54" s="109">
        <f t="shared" si="5"/>
        <v>0</v>
      </c>
      <c r="J54" s="105">
        <v>0</v>
      </c>
      <c r="K54">
        <f t="shared" si="3"/>
        <v>3</v>
      </c>
      <c r="L54" s="109">
        <f t="shared" si="4"/>
        <v>0</v>
      </c>
    </row>
    <row r="55" spans="1:15" s="59" customFormat="1" ht="15.75" thickBot="1" x14ac:dyDescent="0.3">
      <c r="A55" s="55" t="s">
        <v>66</v>
      </c>
      <c r="B55" s="56">
        <f>SUM(B5+B30)</f>
        <v>116</v>
      </c>
      <c r="C55" s="112"/>
      <c r="D55" s="110">
        <f>SUM(D5+D30)</f>
        <v>51</v>
      </c>
      <c r="E55" s="58">
        <f>SUM(E5+E30)</f>
        <v>66</v>
      </c>
      <c r="F55" s="111">
        <f>(D55/B55)*100</f>
        <v>43.96551724137931</v>
      </c>
      <c r="G55" s="110">
        <f>SUM(G5+G30)</f>
        <v>37</v>
      </c>
      <c r="H55" s="58">
        <f>SUM(H5+H30)</f>
        <v>80</v>
      </c>
      <c r="I55" s="111">
        <f>(G55/B55)*100</f>
        <v>31.896551724137932</v>
      </c>
      <c r="J55" s="110">
        <f>SUM(J5+J30)</f>
        <v>46</v>
      </c>
      <c r="K55" s="58">
        <f>SUM(K5+K30)</f>
        <v>71</v>
      </c>
      <c r="L55" s="111">
        <f>(J55/B55)*100</f>
        <v>39.655172413793103</v>
      </c>
    </row>
    <row r="56" spans="1:15" x14ac:dyDescent="0.25">
      <c r="A56" s="96"/>
      <c r="B56" s="7"/>
      <c r="D56" s="8"/>
      <c r="F56" s="97"/>
    </row>
    <row r="57" spans="1:15" x14ac:dyDescent="0.25">
      <c r="A57" s="96"/>
      <c r="B57" s="7"/>
      <c r="D57" s="8"/>
      <c r="F57" s="97"/>
      <c r="L57" s="97">
        <f>70/116</f>
        <v>0.60344827586206895</v>
      </c>
    </row>
    <row r="58" spans="1:15" ht="25.5" x14ac:dyDescent="0.25">
      <c r="A58" s="96"/>
      <c r="B58" s="7" t="s">
        <v>67</v>
      </c>
      <c r="C58" t="s">
        <v>7</v>
      </c>
      <c r="D58" s="8" t="s">
        <v>68</v>
      </c>
      <c r="F58" s="97" t="s">
        <v>69</v>
      </c>
      <c r="G58" t="s">
        <v>70</v>
      </c>
      <c r="H58" t="s">
        <v>71</v>
      </c>
      <c r="I58" t="s">
        <v>72</v>
      </c>
      <c r="L58" s="97" t="s">
        <v>73</v>
      </c>
      <c r="M58" t="s">
        <v>74</v>
      </c>
      <c r="N58" t="s">
        <v>75</v>
      </c>
      <c r="O58" t="s">
        <v>76</v>
      </c>
    </row>
    <row r="59" spans="1:15" x14ac:dyDescent="0.25">
      <c r="A59" s="96"/>
      <c r="B59" s="7"/>
      <c r="C59">
        <v>50</v>
      </c>
      <c r="D59" s="8">
        <v>69</v>
      </c>
      <c r="F59" s="97">
        <v>37</v>
      </c>
      <c r="G59">
        <v>80</v>
      </c>
      <c r="H59">
        <v>46</v>
      </c>
      <c r="I59">
        <v>71</v>
      </c>
      <c r="L59" t="s">
        <v>77</v>
      </c>
      <c r="M59">
        <v>24</v>
      </c>
      <c r="N59">
        <v>10</v>
      </c>
      <c r="O59">
        <f>N59/M59</f>
        <v>0.41666666666666669</v>
      </c>
    </row>
    <row r="60" spans="1:15" x14ac:dyDescent="0.25">
      <c r="A60" s="96"/>
      <c r="B60" s="7"/>
      <c r="D60" s="8"/>
      <c r="F60" s="97"/>
      <c r="L60" t="s">
        <v>16</v>
      </c>
      <c r="M60">
        <v>24</v>
      </c>
      <c r="N60">
        <v>9</v>
      </c>
      <c r="O60">
        <f>N60/M60</f>
        <v>0.375</v>
      </c>
    </row>
    <row r="61" spans="1:15" x14ac:dyDescent="0.25">
      <c r="A61" s="96"/>
      <c r="B61" s="7"/>
      <c r="D61" s="8"/>
      <c r="F61" s="97"/>
      <c r="L61" t="s">
        <v>78</v>
      </c>
      <c r="M61">
        <f>M59+M60</f>
        <v>48</v>
      </c>
      <c r="N61">
        <f>N59+N60</f>
        <v>19</v>
      </c>
      <c r="O61">
        <f>N61/M61</f>
        <v>0.39583333333333331</v>
      </c>
    </row>
    <row r="62" spans="1:15" x14ac:dyDescent="0.25">
      <c r="B62" s="51"/>
      <c r="C62" s="51"/>
      <c r="D62" s="51"/>
      <c r="E62" s="51"/>
      <c r="F62" s="97"/>
    </row>
    <row r="63" spans="1:15" ht="15.75" thickBot="1" x14ac:dyDescent="0.3"/>
    <row r="64" spans="1:15" ht="15.75" thickBot="1" x14ac:dyDescent="0.3">
      <c r="A64" s="98"/>
      <c r="B64" s="99"/>
      <c r="C64" s="99"/>
      <c r="D64" s="99"/>
      <c r="E64" s="99"/>
      <c r="F64" s="100"/>
    </row>
  </sheetData>
  <mergeCells count="7">
    <mergeCell ref="G2:I2"/>
    <mergeCell ref="J2:L2"/>
    <mergeCell ref="A1:F1"/>
    <mergeCell ref="A2:A3"/>
    <mergeCell ref="B2:B3"/>
    <mergeCell ref="C2:C3"/>
    <mergeCell ref="D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workbookViewId="0">
      <selection activeCell="I28" sqref="I28"/>
    </sheetView>
  </sheetViews>
  <sheetFormatPr defaultColWidth="9.140625" defaultRowHeight="15" x14ac:dyDescent="0.25"/>
  <cols>
    <col min="1" max="1" width="20.7109375" customWidth="1"/>
    <col min="6" max="6" width="11.42578125" bestFit="1" customWidth="1"/>
  </cols>
  <sheetData>
    <row r="1" spans="1:6" ht="15.75" thickBot="1" x14ac:dyDescent="0.3">
      <c r="A1" s="118" t="s">
        <v>79</v>
      </c>
      <c r="B1" s="119"/>
      <c r="C1" s="119"/>
      <c r="D1" s="119"/>
      <c r="E1" s="119"/>
      <c r="F1" s="119"/>
    </row>
    <row r="2" spans="1:6" x14ac:dyDescent="0.25">
      <c r="A2" s="120" t="s">
        <v>1</v>
      </c>
      <c r="B2" s="122" t="s">
        <v>2</v>
      </c>
      <c r="C2" s="122" t="s">
        <v>3</v>
      </c>
      <c r="D2" s="126" t="s">
        <v>4</v>
      </c>
      <c r="E2" s="116"/>
      <c r="F2" s="116"/>
    </row>
    <row r="3" spans="1:6" ht="80.25" customHeight="1" x14ac:dyDescent="0.25">
      <c r="A3" s="121"/>
      <c r="B3" s="123"/>
      <c r="C3" s="123"/>
      <c r="D3" s="1" t="s">
        <v>7</v>
      </c>
      <c r="E3" s="1" t="s">
        <v>8</v>
      </c>
      <c r="F3" s="1" t="s">
        <v>9</v>
      </c>
    </row>
    <row r="4" spans="1:6" x14ac:dyDescent="0.25">
      <c r="A4" s="2"/>
      <c r="B4" s="3"/>
      <c r="C4" s="3"/>
      <c r="D4" s="3"/>
      <c r="E4" s="3"/>
      <c r="F4" s="3"/>
    </row>
    <row r="5" spans="1:6" x14ac:dyDescent="0.25">
      <c r="A5" s="4" t="s">
        <v>16</v>
      </c>
      <c r="B5" s="5">
        <f>SUM(B6:B29)</f>
        <v>54</v>
      </c>
      <c r="C5" s="6"/>
      <c r="D5" s="5">
        <f>SUM(D6:D29)</f>
        <v>17</v>
      </c>
      <c r="E5" s="5">
        <f>SUM(E6:E29)</f>
        <v>37</v>
      </c>
      <c r="F5" s="5">
        <f>(D5/B5)*100</f>
        <v>31.481481481481481</v>
      </c>
    </row>
    <row r="6" spans="1:6" x14ac:dyDescent="0.25">
      <c r="A6" s="9" t="s">
        <v>17</v>
      </c>
      <c r="B6" s="7">
        <v>1</v>
      </c>
      <c r="C6" s="8"/>
      <c r="D6" s="8">
        <v>1</v>
      </c>
      <c r="E6" s="8">
        <f>B6-D6</f>
        <v>0</v>
      </c>
      <c r="F6" s="97">
        <f t="shared" ref="F6:F29" si="0">(D6/B6)*100</f>
        <v>100</v>
      </c>
    </row>
    <row r="7" spans="1:6" x14ac:dyDescent="0.25">
      <c r="A7" s="9" t="s">
        <v>18</v>
      </c>
      <c r="B7" s="7">
        <v>2</v>
      </c>
      <c r="C7" s="8"/>
      <c r="D7" s="8">
        <v>1</v>
      </c>
      <c r="E7" s="8">
        <f t="shared" ref="E7:E29" si="1">B7-D7</f>
        <v>1</v>
      </c>
      <c r="F7" s="97">
        <f t="shared" si="0"/>
        <v>50</v>
      </c>
    </row>
    <row r="8" spans="1:6" x14ac:dyDescent="0.25">
      <c r="A8" s="9" t="s">
        <v>19</v>
      </c>
      <c r="B8" s="7">
        <v>5</v>
      </c>
      <c r="C8" s="8"/>
      <c r="D8" s="8">
        <v>1</v>
      </c>
      <c r="E8" s="8">
        <f t="shared" si="1"/>
        <v>4</v>
      </c>
      <c r="F8" s="97">
        <f t="shared" si="0"/>
        <v>20</v>
      </c>
    </row>
    <row r="9" spans="1:6" x14ac:dyDescent="0.25">
      <c r="A9" s="9" t="s">
        <v>20</v>
      </c>
      <c r="B9" s="7">
        <v>2</v>
      </c>
      <c r="C9" s="8"/>
      <c r="D9" s="8">
        <v>2</v>
      </c>
      <c r="E9" s="8">
        <f t="shared" si="1"/>
        <v>0</v>
      </c>
      <c r="F9" s="97">
        <f t="shared" si="0"/>
        <v>100</v>
      </c>
    </row>
    <row r="10" spans="1:6" ht="24.95" customHeight="1" x14ac:dyDescent="0.25">
      <c r="A10" s="9" t="s">
        <v>21</v>
      </c>
      <c r="B10" s="7">
        <v>2</v>
      </c>
      <c r="C10" s="8"/>
      <c r="D10" s="8">
        <v>0</v>
      </c>
      <c r="E10" s="8">
        <f t="shared" si="1"/>
        <v>2</v>
      </c>
      <c r="F10" s="97">
        <f t="shared" si="0"/>
        <v>0</v>
      </c>
    </row>
    <row r="11" spans="1:6" x14ac:dyDescent="0.25">
      <c r="A11" s="9" t="s">
        <v>22</v>
      </c>
      <c r="B11" s="7">
        <v>1</v>
      </c>
      <c r="C11" s="8"/>
      <c r="D11" s="8">
        <v>0</v>
      </c>
      <c r="E11" s="8">
        <f t="shared" si="1"/>
        <v>1</v>
      </c>
      <c r="F11" s="97">
        <f t="shared" si="0"/>
        <v>0</v>
      </c>
    </row>
    <row r="12" spans="1:6" x14ac:dyDescent="0.25">
      <c r="A12" s="9" t="s">
        <v>23</v>
      </c>
      <c r="B12" s="7">
        <v>2</v>
      </c>
      <c r="C12" s="10"/>
      <c r="D12" s="8">
        <v>1</v>
      </c>
      <c r="E12" s="8">
        <f t="shared" si="1"/>
        <v>1</v>
      </c>
      <c r="F12" s="97">
        <f t="shared" si="0"/>
        <v>50</v>
      </c>
    </row>
    <row r="13" spans="1:6" x14ac:dyDescent="0.25">
      <c r="A13" s="9" t="s">
        <v>24</v>
      </c>
      <c r="B13" s="7">
        <v>1</v>
      </c>
      <c r="C13" s="10"/>
      <c r="D13" s="8">
        <v>1</v>
      </c>
      <c r="E13" s="8">
        <f t="shared" si="1"/>
        <v>0</v>
      </c>
      <c r="F13" s="97">
        <f t="shared" si="0"/>
        <v>100</v>
      </c>
    </row>
    <row r="14" spans="1:6" ht="25.5" x14ac:dyDescent="0.25">
      <c r="A14" s="9" t="s">
        <v>25</v>
      </c>
      <c r="B14" s="7">
        <v>5</v>
      </c>
      <c r="C14" s="10"/>
      <c r="D14" s="8">
        <v>0</v>
      </c>
      <c r="E14" s="8">
        <f t="shared" si="1"/>
        <v>5</v>
      </c>
      <c r="F14" s="97">
        <f t="shared" si="0"/>
        <v>0</v>
      </c>
    </row>
    <row r="15" spans="1:6" x14ac:dyDescent="0.25">
      <c r="A15" s="9" t="s">
        <v>26</v>
      </c>
      <c r="B15" s="7">
        <v>1</v>
      </c>
      <c r="C15" s="10"/>
      <c r="D15" s="8">
        <v>0</v>
      </c>
      <c r="E15" s="8">
        <f t="shared" si="1"/>
        <v>1</v>
      </c>
      <c r="F15" s="97">
        <f t="shared" si="0"/>
        <v>0</v>
      </c>
    </row>
    <row r="16" spans="1:6" x14ac:dyDescent="0.25">
      <c r="A16" s="9" t="s">
        <v>27</v>
      </c>
      <c r="B16" s="7">
        <v>3</v>
      </c>
      <c r="C16" s="10"/>
      <c r="D16" s="8">
        <v>1</v>
      </c>
      <c r="E16" s="8">
        <f t="shared" si="1"/>
        <v>2</v>
      </c>
      <c r="F16" s="97">
        <f t="shared" si="0"/>
        <v>33.333333333333329</v>
      </c>
    </row>
    <row r="17" spans="1:9" x14ac:dyDescent="0.25">
      <c r="A17" s="9" t="s">
        <v>28</v>
      </c>
      <c r="B17" s="7">
        <v>1</v>
      </c>
      <c r="C17" s="10"/>
      <c r="D17" s="8">
        <v>0</v>
      </c>
      <c r="E17" s="8">
        <f t="shared" si="1"/>
        <v>1</v>
      </c>
      <c r="F17" s="97">
        <f t="shared" si="0"/>
        <v>0</v>
      </c>
    </row>
    <row r="18" spans="1:9" x14ac:dyDescent="0.25">
      <c r="A18" s="9" t="s">
        <v>29</v>
      </c>
      <c r="B18" s="7">
        <v>1</v>
      </c>
      <c r="C18" s="10"/>
      <c r="D18" s="8">
        <v>1</v>
      </c>
      <c r="E18" s="8">
        <f t="shared" si="1"/>
        <v>0</v>
      </c>
      <c r="F18" s="97">
        <f t="shared" si="0"/>
        <v>100</v>
      </c>
    </row>
    <row r="19" spans="1:9" x14ac:dyDescent="0.25">
      <c r="A19" s="9" t="s">
        <v>30</v>
      </c>
      <c r="B19" s="7">
        <v>1</v>
      </c>
      <c r="C19" s="10"/>
      <c r="D19" s="8">
        <v>0</v>
      </c>
      <c r="E19" s="8">
        <f t="shared" si="1"/>
        <v>1</v>
      </c>
      <c r="F19" s="97">
        <f t="shared" si="0"/>
        <v>0</v>
      </c>
    </row>
    <row r="20" spans="1:9" x14ac:dyDescent="0.25">
      <c r="A20" s="9" t="s">
        <v>31</v>
      </c>
      <c r="B20" s="7">
        <v>1</v>
      </c>
      <c r="C20" s="10"/>
      <c r="D20" s="8">
        <v>0</v>
      </c>
      <c r="E20" s="8">
        <f t="shared" si="1"/>
        <v>1</v>
      </c>
      <c r="F20" s="97">
        <f t="shared" si="0"/>
        <v>0</v>
      </c>
      <c r="I20">
        <v>9</v>
      </c>
    </row>
    <row r="21" spans="1:9" x14ac:dyDescent="0.25">
      <c r="A21" s="9" t="s">
        <v>32</v>
      </c>
      <c r="B21" s="7">
        <v>1</v>
      </c>
      <c r="C21" s="10"/>
      <c r="D21" s="8">
        <v>0</v>
      </c>
      <c r="E21" s="8">
        <f t="shared" si="1"/>
        <v>1</v>
      </c>
      <c r="F21" s="97">
        <f t="shared" si="0"/>
        <v>0</v>
      </c>
    </row>
    <row r="22" spans="1:9" x14ac:dyDescent="0.25">
      <c r="A22" s="9" t="s">
        <v>33</v>
      </c>
      <c r="B22" s="7">
        <v>6</v>
      </c>
      <c r="C22" s="10"/>
      <c r="D22" s="8">
        <v>1</v>
      </c>
      <c r="E22" s="8">
        <f t="shared" si="1"/>
        <v>5</v>
      </c>
      <c r="F22" s="97">
        <f t="shared" si="0"/>
        <v>16.666666666666664</v>
      </c>
    </row>
    <row r="23" spans="1:9" x14ac:dyDescent="0.25">
      <c r="A23" s="9" t="s">
        <v>34</v>
      </c>
      <c r="B23" s="7">
        <v>5</v>
      </c>
      <c r="C23" s="10"/>
      <c r="D23" s="8">
        <v>1</v>
      </c>
      <c r="E23" s="8">
        <f t="shared" si="1"/>
        <v>4</v>
      </c>
      <c r="F23" s="97">
        <f t="shared" si="0"/>
        <v>20</v>
      </c>
      <c r="I23">
        <f>19/48</f>
        <v>0.39583333333333331</v>
      </c>
    </row>
    <row r="24" spans="1:9" x14ac:dyDescent="0.25">
      <c r="A24" s="9" t="s">
        <v>35</v>
      </c>
      <c r="B24" s="7">
        <v>3</v>
      </c>
      <c r="C24" s="10"/>
      <c r="D24" s="8">
        <v>1</v>
      </c>
      <c r="E24" s="8">
        <f t="shared" si="1"/>
        <v>2</v>
      </c>
      <c r="F24" s="97">
        <f t="shared" si="0"/>
        <v>33.333333333333329</v>
      </c>
    </row>
    <row r="25" spans="1:9" x14ac:dyDescent="0.25">
      <c r="A25" s="9" t="s">
        <v>36</v>
      </c>
      <c r="B25" s="7">
        <v>5</v>
      </c>
      <c r="C25" s="10"/>
      <c r="D25" s="8">
        <v>2</v>
      </c>
      <c r="E25" s="8">
        <f t="shared" si="1"/>
        <v>3</v>
      </c>
      <c r="F25" s="97">
        <f t="shared" si="0"/>
        <v>40</v>
      </c>
    </row>
    <row r="26" spans="1:9" x14ac:dyDescent="0.25">
      <c r="A26" s="9" t="s">
        <v>37</v>
      </c>
      <c r="B26" s="7">
        <v>1</v>
      </c>
      <c r="C26" s="10"/>
      <c r="D26" s="8">
        <v>0</v>
      </c>
      <c r="E26" s="8">
        <f t="shared" si="1"/>
        <v>1</v>
      </c>
      <c r="F26" s="97">
        <f t="shared" si="0"/>
        <v>0</v>
      </c>
    </row>
    <row r="27" spans="1:9" x14ac:dyDescent="0.25">
      <c r="A27" s="9" t="s">
        <v>38</v>
      </c>
      <c r="B27" s="7">
        <v>2</v>
      </c>
      <c r="C27" s="10"/>
      <c r="D27" s="8">
        <v>1</v>
      </c>
      <c r="E27" s="8">
        <f t="shared" si="1"/>
        <v>1</v>
      </c>
      <c r="F27" s="97">
        <f t="shared" si="0"/>
        <v>50</v>
      </c>
      <c r="I27">
        <f>15/27</f>
        <v>0.55555555555555558</v>
      </c>
    </row>
    <row r="28" spans="1:9" x14ac:dyDescent="0.25">
      <c r="A28" s="9" t="s">
        <v>39</v>
      </c>
      <c r="B28" s="7">
        <v>1</v>
      </c>
      <c r="C28" s="10"/>
      <c r="D28" s="8">
        <v>1</v>
      </c>
      <c r="E28" s="8">
        <f t="shared" si="1"/>
        <v>0</v>
      </c>
      <c r="F28" s="97">
        <f t="shared" si="0"/>
        <v>100</v>
      </c>
    </row>
    <row r="29" spans="1:9" x14ac:dyDescent="0.25">
      <c r="A29" s="9" t="s">
        <v>40</v>
      </c>
      <c r="B29" s="7">
        <v>1</v>
      </c>
      <c r="C29" s="10"/>
      <c r="D29" s="8">
        <v>1</v>
      </c>
      <c r="E29" s="8">
        <f t="shared" si="1"/>
        <v>0</v>
      </c>
      <c r="F29" s="97">
        <f t="shared" si="0"/>
        <v>100</v>
      </c>
    </row>
    <row r="30" spans="1:9" x14ac:dyDescent="0.25">
      <c r="A30" s="11" t="s">
        <v>41</v>
      </c>
      <c r="B30" s="5">
        <f>SUM(B31:B54)</f>
        <v>65</v>
      </c>
      <c r="C30" s="12"/>
      <c r="D30" s="5">
        <f>SUM(D31:D54)</f>
        <v>34</v>
      </c>
      <c r="E30" s="5">
        <f>SUM(E31:E54)</f>
        <v>31</v>
      </c>
      <c r="F30" s="5">
        <f>(D30/B30)*100</f>
        <v>52.307692307692314</v>
      </c>
    </row>
    <row r="31" spans="1:9" x14ac:dyDescent="0.25">
      <c r="A31" s="9" t="s">
        <v>42</v>
      </c>
      <c r="B31" s="7">
        <v>1</v>
      </c>
      <c r="C31" s="8"/>
      <c r="D31" s="8">
        <v>1</v>
      </c>
      <c r="E31" s="8">
        <f>B31-D31</f>
        <v>0</v>
      </c>
      <c r="F31" s="97">
        <f t="shared" ref="F31:F54" si="2">(D31/B31)*100</f>
        <v>100</v>
      </c>
    </row>
    <row r="32" spans="1:9" ht="15" customHeight="1" x14ac:dyDescent="0.25">
      <c r="A32" s="9" t="s">
        <v>43</v>
      </c>
      <c r="B32" s="7">
        <v>5</v>
      </c>
      <c r="C32" s="8"/>
      <c r="D32" s="8">
        <v>1</v>
      </c>
      <c r="E32" s="8">
        <f t="shared" ref="E32:E54" si="3">B32-D32</f>
        <v>4</v>
      </c>
      <c r="F32" s="97">
        <f t="shared" si="2"/>
        <v>20</v>
      </c>
    </row>
    <row r="33" spans="1:6" x14ac:dyDescent="0.25">
      <c r="A33" s="9" t="s">
        <v>44</v>
      </c>
      <c r="B33" s="7">
        <v>1</v>
      </c>
      <c r="C33" s="8"/>
      <c r="D33" s="8">
        <v>0</v>
      </c>
      <c r="E33" s="8">
        <f t="shared" si="3"/>
        <v>1</v>
      </c>
      <c r="F33" s="97">
        <f t="shared" si="2"/>
        <v>0</v>
      </c>
    </row>
    <row r="34" spans="1:6" x14ac:dyDescent="0.25">
      <c r="A34" s="9" t="s">
        <v>45</v>
      </c>
      <c r="B34" s="7">
        <v>3</v>
      </c>
      <c r="C34" s="8"/>
      <c r="D34" s="8">
        <v>0</v>
      </c>
      <c r="E34" s="8">
        <f t="shared" si="3"/>
        <v>3</v>
      </c>
      <c r="F34" s="97">
        <f t="shared" si="2"/>
        <v>0</v>
      </c>
    </row>
    <row r="35" spans="1:6" x14ac:dyDescent="0.25">
      <c r="A35" s="9" t="s">
        <v>46</v>
      </c>
      <c r="B35" s="7">
        <v>1</v>
      </c>
      <c r="C35" s="8"/>
      <c r="D35" s="8">
        <v>0</v>
      </c>
      <c r="E35" s="8">
        <f t="shared" si="3"/>
        <v>1</v>
      </c>
      <c r="F35" s="97">
        <f t="shared" si="2"/>
        <v>0</v>
      </c>
    </row>
    <row r="36" spans="1:6" x14ac:dyDescent="0.25">
      <c r="A36" s="9" t="s">
        <v>47</v>
      </c>
      <c r="B36" s="7">
        <v>2</v>
      </c>
      <c r="C36" s="8"/>
      <c r="D36" s="8">
        <v>0</v>
      </c>
      <c r="E36" s="8">
        <f t="shared" si="3"/>
        <v>2</v>
      </c>
      <c r="F36" s="97">
        <f t="shared" si="2"/>
        <v>0</v>
      </c>
    </row>
    <row r="37" spans="1:6" x14ac:dyDescent="0.25">
      <c r="A37" s="9" t="s">
        <v>48</v>
      </c>
      <c r="B37" s="7">
        <v>1</v>
      </c>
      <c r="C37" s="10"/>
      <c r="D37" s="8">
        <v>1</v>
      </c>
      <c r="E37" s="8">
        <f>B37-D37</f>
        <v>0</v>
      </c>
      <c r="F37" s="97">
        <f t="shared" si="2"/>
        <v>100</v>
      </c>
    </row>
    <row r="38" spans="1:6" x14ac:dyDescent="0.25">
      <c r="A38" s="9" t="s">
        <v>49</v>
      </c>
      <c r="B38" s="7">
        <v>4</v>
      </c>
      <c r="C38" s="8"/>
      <c r="D38" s="8">
        <v>3</v>
      </c>
      <c r="E38" s="8">
        <f t="shared" si="3"/>
        <v>1</v>
      </c>
      <c r="F38" s="97">
        <f t="shared" si="2"/>
        <v>75</v>
      </c>
    </row>
    <row r="39" spans="1:6" x14ac:dyDescent="0.25">
      <c r="A39" s="9" t="s">
        <v>50</v>
      </c>
      <c r="B39" s="7">
        <v>3</v>
      </c>
      <c r="C39" s="8"/>
      <c r="D39" s="8">
        <v>2</v>
      </c>
      <c r="E39" s="8">
        <f t="shared" si="3"/>
        <v>1</v>
      </c>
      <c r="F39" s="97">
        <f t="shared" si="2"/>
        <v>66.666666666666657</v>
      </c>
    </row>
    <row r="40" spans="1:6" x14ac:dyDescent="0.25">
      <c r="A40" s="9" t="s">
        <v>51</v>
      </c>
      <c r="B40" s="7">
        <v>1</v>
      </c>
      <c r="C40" s="8"/>
      <c r="D40" s="8">
        <v>0</v>
      </c>
      <c r="E40" s="8">
        <f t="shared" si="3"/>
        <v>1</v>
      </c>
      <c r="F40" s="97">
        <f t="shared" si="2"/>
        <v>0</v>
      </c>
    </row>
    <row r="41" spans="1:6" x14ac:dyDescent="0.25">
      <c r="A41" s="9" t="s">
        <v>52</v>
      </c>
      <c r="B41" s="7">
        <v>5</v>
      </c>
      <c r="C41" s="8"/>
      <c r="D41" s="8">
        <v>2</v>
      </c>
      <c r="E41" s="8">
        <f t="shared" si="3"/>
        <v>3</v>
      </c>
      <c r="F41" s="97">
        <f t="shared" si="2"/>
        <v>40</v>
      </c>
    </row>
    <row r="42" spans="1:6" x14ac:dyDescent="0.25">
      <c r="A42" s="9" t="s">
        <v>53</v>
      </c>
      <c r="B42" s="7">
        <v>2</v>
      </c>
      <c r="C42" s="8"/>
      <c r="D42" s="8">
        <v>0</v>
      </c>
      <c r="E42" s="8">
        <f t="shared" si="3"/>
        <v>2</v>
      </c>
      <c r="F42" s="97">
        <f t="shared" si="2"/>
        <v>0</v>
      </c>
    </row>
    <row r="43" spans="1:6" x14ac:dyDescent="0.25">
      <c r="A43" s="9" t="s">
        <v>54</v>
      </c>
      <c r="B43" s="7">
        <v>1</v>
      </c>
      <c r="C43" s="10"/>
      <c r="D43" s="8">
        <v>1</v>
      </c>
      <c r="E43" s="8">
        <f t="shared" si="3"/>
        <v>0</v>
      </c>
      <c r="F43" s="97">
        <f t="shared" si="2"/>
        <v>100</v>
      </c>
    </row>
    <row r="44" spans="1:6" x14ac:dyDescent="0.25">
      <c r="A44" s="9" t="s">
        <v>55</v>
      </c>
      <c r="B44" s="7">
        <v>3</v>
      </c>
      <c r="C44" s="10"/>
      <c r="D44" s="8">
        <v>3</v>
      </c>
      <c r="E44" s="8">
        <f t="shared" si="3"/>
        <v>0</v>
      </c>
      <c r="F44" s="97">
        <f t="shared" si="2"/>
        <v>100</v>
      </c>
    </row>
    <row r="45" spans="1:6" x14ac:dyDescent="0.25">
      <c r="A45" s="9" t="s">
        <v>56</v>
      </c>
      <c r="B45" s="7">
        <v>3</v>
      </c>
      <c r="C45" s="10"/>
      <c r="D45" s="8">
        <v>2</v>
      </c>
      <c r="E45" s="8">
        <f t="shared" si="3"/>
        <v>1</v>
      </c>
      <c r="F45" s="97">
        <f t="shared" si="2"/>
        <v>66.666666666666657</v>
      </c>
    </row>
    <row r="46" spans="1:6" x14ac:dyDescent="0.25">
      <c r="A46" s="9" t="s">
        <v>57</v>
      </c>
      <c r="B46" s="7">
        <v>1</v>
      </c>
      <c r="C46" s="10"/>
      <c r="D46" s="8">
        <v>1</v>
      </c>
      <c r="E46" s="8">
        <f t="shared" si="3"/>
        <v>0</v>
      </c>
      <c r="F46" s="97">
        <f t="shared" si="2"/>
        <v>100</v>
      </c>
    </row>
    <row r="47" spans="1:6" x14ac:dyDescent="0.25">
      <c r="A47" s="9" t="s">
        <v>58</v>
      </c>
      <c r="B47" s="7">
        <v>1</v>
      </c>
      <c r="C47" s="10"/>
      <c r="D47" s="8">
        <v>0</v>
      </c>
      <c r="E47" s="8">
        <f t="shared" si="3"/>
        <v>1</v>
      </c>
      <c r="F47" s="97">
        <f t="shared" si="2"/>
        <v>0</v>
      </c>
    </row>
    <row r="48" spans="1:6" x14ac:dyDescent="0.25">
      <c r="A48" s="9" t="s">
        <v>59</v>
      </c>
      <c r="B48" s="7">
        <v>5</v>
      </c>
      <c r="C48" s="10"/>
      <c r="D48" s="8">
        <v>0</v>
      </c>
      <c r="E48" s="8">
        <f t="shared" si="3"/>
        <v>5</v>
      </c>
      <c r="F48" s="97">
        <f t="shared" si="2"/>
        <v>0</v>
      </c>
    </row>
    <row r="49" spans="1:6" x14ac:dyDescent="0.25">
      <c r="A49" s="9" t="s">
        <v>60</v>
      </c>
      <c r="B49" s="7">
        <v>10</v>
      </c>
      <c r="C49" s="10"/>
      <c r="D49" s="8">
        <v>10</v>
      </c>
      <c r="E49" s="8">
        <f t="shared" si="3"/>
        <v>0</v>
      </c>
      <c r="F49" s="97">
        <f t="shared" si="2"/>
        <v>100</v>
      </c>
    </row>
    <row r="50" spans="1:6" x14ac:dyDescent="0.25">
      <c r="A50" s="9" t="s">
        <v>61</v>
      </c>
      <c r="B50" s="7">
        <v>1</v>
      </c>
      <c r="C50" s="10"/>
      <c r="D50" s="8">
        <v>0</v>
      </c>
      <c r="E50" s="8">
        <f t="shared" si="3"/>
        <v>1</v>
      </c>
      <c r="F50" s="97">
        <f t="shared" si="2"/>
        <v>0</v>
      </c>
    </row>
    <row r="51" spans="1:6" x14ac:dyDescent="0.25">
      <c r="A51" s="9" t="s">
        <v>62</v>
      </c>
      <c r="B51" s="7">
        <v>1</v>
      </c>
      <c r="C51" s="10"/>
      <c r="D51" s="8">
        <v>0</v>
      </c>
      <c r="E51" s="8">
        <f t="shared" si="3"/>
        <v>1</v>
      </c>
      <c r="F51" s="97">
        <f t="shared" si="2"/>
        <v>0</v>
      </c>
    </row>
    <row r="52" spans="1:6" x14ac:dyDescent="0.25">
      <c r="A52" s="9" t="s">
        <v>63</v>
      </c>
      <c r="B52" s="7">
        <v>3</v>
      </c>
      <c r="C52" s="10"/>
      <c r="D52" s="8">
        <v>2</v>
      </c>
      <c r="E52" s="8">
        <f t="shared" si="3"/>
        <v>1</v>
      </c>
      <c r="F52" s="97">
        <f t="shared" si="2"/>
        <v>66.666666666666657</v>
      </c>
    </row>
    <row r="53" spans="1:6" x14ac:dyDescent="0.25">
      <c r="A53" s="9" t="s">
        <v>64</v>
      </c>
      <c r="B53" s="7">
        <v>4</v>
      </c>
      <c r="C53" s="10"/>
      <c r="D53" s="8">
        <v>3</v>
      </c>
      <c r="E53" s="8">
        <f t="shared" si="3"/>
        <v>1</v>
      </c>
      <c r="F53" s="97">
        <f t="shared" si="2"/>
        <v>75</v>
      </c>
    </row>
    <row r="54" spans="1:6" x14ac:dyDescent="0.25">
      <c r="A54" s="9" t="s">
        <v>65</v>
      </c>
      <c r="B54" s="7">
        <v>3</v>
      </c>
      <c r="C54" s="10"/>
      <c r="D54" s="8">
        <v>2</v>
      </c>
      <c r="E54" s="8">
        <f t="shared" si="3"/>
        <v>1</v>
      </c>
      <c r="F54" s="97">
        <f t="shared" si="2"/>
        <v>66.666666666666657</v>
      </c>
    </row>
    <row r="55" spans="1:6" s="59" customFormat="1" ht="15.75" thickBot="1" x14ac:dyDescent="0.3">
      <c r="A55" s="55" t="s">
        <v>66</v>
      </c>
      <c r="B55" s="56">
        <f>SUM(B5+B30)</f>
        <v>119</v>
      </c>
      <c r="C55" s="57"/>
      <c r="D55" s="58">
        <f>SUM(D5+D30)</f>
        <v>51</v>
      </c>
      <c r="E55" s="58">
        <f>SUM(E5+E30)</f>
        <v>68</v>
      </c>
      <c r="F55" s="58">
        <f>(D55/B55)*100</f>
        <v>42.857142857142854</v>
      </c>
    </row>
    <row r="56" spans="1:6" x14ac:dyDescent="0.25">
      <c r="A56" s="96" t="s">
        <v>80</v>
      </c>
      <c r="B56" s="7">
        <v>13</v>
      </c>
      <c r="D56" s="8">
        <v>0</v>
      </c>
      <c r="E56">
        <f>B56-D56</f>
        <v>13</v>
      </c>
      <c r="F56" s="97">
        <f t="shared" ref="F56:F62" si="4">(D56/B56)*100</f>
        <v>0</v>
      </c>
    </row>
    <row r="57" spans="1:6" x14ac:dyDescent="0.25">
      <c r="A57" s="96" t="s">
        <v>81</v>
      </c>
      <c r="B57" s="7">
        <v>10</v>
      </c>
      <c r="D57" s="8">
        <v>1</v>
      </c>
      <c r="E57">
        <f t="shared" ref="E57:E61" si="5">B57-D57</f>
        <v>9</v>
      </c>
      <c r="F57" s="97">
        <f t="shared" si="4"/>
        <v>10</v>
      </c>
    </row>
    <row r="58" spans="1:6" x14ac:dyDescent="0.25">
      <c r="A58" s="96" t="s">
        <v>82</v>
      </c>
      <c r="B58" s="7">
        <v>6</v>
      </c>
      <c r="D58" s="8">
        <v>6</v>
      </c>
      <c r="E58">
        <f t="shared" si="5"/>
        <v>0</v>
      </c>
      <c r="F58" s="97">
        <f t="shared" si="4"/>
        <v>100</v>
      </c>
    </row>
    <row r="59" spans="1:6" x14ac:dyDescent="0.25">
      <c r="A59" s="96" t="s">
        <v>83</v>
      </c>
      <c r="B59" s="7">
        <v>7</v>
      </c>
      <c r="D59" s="8">
        <v>5</v>
      </c>
      <c r="E59">
        <f t="shared" si="5"/>
        <v>2</v>
      </c>
      <c r="F59" s="97">
        <f t="shared" si="4"/>
        <v>71.428571428571431</v>
      </c>
    </row>
    <row r="60" spans="1:6" x14ac:dyDescent="0.25">
      <c r="A60" s="96" t="s">
        <v>84</v>
      </c>
      <c r="B60" s="7">
        <v>4</v>
      </c>
      <c r="D60" s="8">
        <v>3</v>
      </c>
      <c r="E60">
        <f t="shared" si="5"/>
        <v>1</v>
      </c>
      <c r="F60" s="97">
        <f t="shared" si="4"/>
        <v>75</v>
      </c>
    </row>
    <row r="61" spans="1:6" x14ac:dyDescent="0.25">
      <c r="A61" s="96" t="s">
        <v>85</v>
      </c>
      <c r="B61" s="7">
        <v>3</v>
      </c>
      <c r="D61" s="8">
        <v>0</v>
      </c>
      <c r="E61">
        <f t="shared" si="5"/>
        <v>3</v>
      </c>
      <c r="F61" s="97">
        <f t="shared" si="4"/>
        <v>0</v>
      </c>
    </row>
    <row r="62" spans="1:6" x14ac:dyDescent="0.25">
      <c r="B62" s="51">
        <f>SUM(B56:B61)</f>
        <v>43</v>
      </c>
      <c r="C62" s="51"/>
      <c r="D62" s="51">
        <f t="shared" ref="D62:E62" si="6">SUM(D56:D61)</f>
        <v>15</v>
      </c>
      <c r="E62" s="51">
        <f t="shared" si="6"/>
        <v>28</v>
      </c>
      <c r="F62" s="97">
        <f t="shared" si="4"/>
        <v>34.883720930232556</v>
      </c>
    </row>
    <row r="63" spans="1:6" ht="15.75" thickBot="1" x14ac:dyDescent="0.3"/>
    <row r="64" spans="1:6" ht="15.75" thickBot="1" x14ac:dyDescent="0.3">
      <c r="A64" s="98" t="s">
        <v>86</v>
      </c>
      <c r="B64" s="99">
        <f>B55+B62</f>
        <v>162</v>
      </c>
      <c r="C64" s="99"/>
      <c r="D64" s="99">
        <f>D55+D62</f>
        <v>66</v>
      </c>
      <c r="E64" s="99">
        <f>E55+E62</f>
        <v>96</v>
      </c>
      <c r="F64" s="100">
        <f>(D64/B64)*100</f>
        <v>40.74074074074074</v>
      </c>
    </row>
  </sheetData>
  <mergeCells count="5">
    <mergeCell ref="A1:F1"/>
    <mergeCell ref="A2:A3"/>
    <mergeCell ref="B2:B3"/>
    <mergeCell ref="C2:C3"/>
    <mergeCell ref="D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4"/>
  <sheetViews>
    <sheetView zoomScaleNormal="100" workbookViewId="0">
      <selection activeCell="I28" sqref="I28"/>
    </sheetView>
  </sheetViews>
  <sheetFormatPr defaultColWidth="9.140625" defaultRowHeight="15" x14ac:dyDescent="0.25"/>
  <cols>
    <col min="1" max="1" width="25.7109375" customWidth="1"/>
    <col min="2" max="2" width="30.7109375" customWidth="1"/>
  </cols>
  <sheetData>
    <row r="1" spans="1:15" ht="18.75" x14ac:dyDescent="0.3">
      <c r="A1" s="146" t="s">
        <v>87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x14ac:dyDescent="0.25">
      <c r="A2" s="148" t="s">
        <v>88</v>
      </c>
      <c r="B2" s="150" t="s">
        <v>89</v>
      </c>
      <c r="C2" s="152" t="s">
        <v>7</v>
      </c>
      <c r="D2" s="154" t="s">
        <v>90</v>
      </c>
      <c r="E2" s="155"/>
      <c r="F2" s="155"/>
      <c r="G2" s="155"/>
      <c r="H2" s="156"/>
      <c r="I2" s="157" t="s">
        <v>91</v>
      </c>
      <c r="J2" s="157"/>
      <c r="K2" s="154"/>
      <c r="L2" s="157" t="s">
        <v>92</v>
      </c>
      <c r="M2" s="157"/>
      <c r="N2" s="157" t="s">
        <v>93</v>
      </c>
      <c r="O2" s="157"/>
    </row>
    <row r="3" spans="1:15" ht="45" x14ac:dyDescent="0.25">
      <c r="A3" s="149"/>
      <c r="B3" s="151"/>
      <c r="C3" s="153"/>
      <c r="D3" s="13" t="s">
        <v>94</v>
      </c>
      <c r="E3" s="13" t="s">
        <v>95</v>
      </c>
      <c r="F3" s="14" t="s">
        <v>96</v>
      </c>
      <c r="G3" s="15" t="s">
        <v>97</v>
      </c>
      <c r="H3" s="15" t="s">
        <v>98</v>
      </c>
      <c r="I3" s="13" t="s">
        <v>99</v>
      </c>
      <c r="J3" s="16" t="s">
        <v>100</v>
      </c>
      <c r="K3" s="17" t="s">
        <v>101</v>
      </c>
      <c r="L3" s="18" t="s">
        <v>102</v>
      </c>
      <c r="M3" s="19" t="s">
        <v>103</v>
      </c>
      <c r="N3" s="20" t="s">
        <v>104</v>
      </c>
      <c r="O3" s="14" t="s">
        <v>105</v>
      </c>
    </row>
    <row r="4" spans="1:15" x14ac:dyDescent="0.25">
      <c r="A4" s="76" t="s">
        <v>16</v>
      </c>
      <c r="B4" s="76"/>
      <c r="C4" s="76">
        <f>SUM(C5:C74)</f>
        <v>0</v>
      </c>
      <c r="D4" s="64"/>
      <c r="E4" s="64"/>
      <c r="F4" s="64"/>
      <c r="G4" s="64"/>
      <c r="H4" s="64"/>
      <c r="I4" s="64"/>
      <c r="J4" s="64"/>
      <c r="K4" s="77"/>
      <c r="L4" s="78">
        <f>SUM(L5:L74)</f>
        <v>0</v>
      </c>
      <c r="M4" s="78">
        <f>SUM(M5:M74)</f>
        <v>0</v>
      </c>
      <c r="N4" s="78">
        <f>SUM(N5:N74)</f>
        <v>0</v>
      </c>
      <c r="O4" s="78">
        <f>SUM(O5:O74)</f>
        <v>0</v>
      </c>
    </row>
    <row r="5" spans="1:15" x14ac:dyDescent="0.25">
      <c r="A5" s="79" t="s">
        <v>17</v>
      </c>
      <c r="B5" s="41" t="s">
        <v>106</v>
      </c>
      <c r="C5" s="35"/>
      <c r="D5" s="35"/>
      <c r="E5" s="35"/>
      <c r="F5" s="36"/>
      <c r="G5" s="37"/>
      <c r="H5" s="38"/>
      <c r="I5" s="35" t="s">
        <v>107</v>
      </c>
      <c r="J5" s="36"/>
      <c r="K5" s="39"/>
      <c r="L5" s="74"/>
      <c r="M5" s="75"/>
      <c r="N5" s="74"/>
      <c r="O5" s="75"/>
    </row>
    <row r="6" spans="1:15" x14ac:dyDescent="0.25">
      <c r="A6" s="137" t="s">
        <v>18</v>
      </c>
      <c r="B6" s="23" t="s">
        <v>108</v>
      </c>
      <c r="C6" s="42"/>
      <c r="D6" s="42"/>
      <c r="E6" s="42"/>
      <c r="F6" s="43"/>
      <c r="G6" s="44"/>
      <c r="H6" s="45"/>
      <c r="I6" s="42" t="s">
        <v>107</v>
      </c>
      <c r="J6" s="43"/>
      <c r="K6" s="68"/>
      <c r="L6" s="69"/>
      <c r="M6" s="70"/>
      <c r="N6" s="69"/>
      <c r="O6" s="70"/>
    </row>
    <row r="7" spans="1:15" x14ac:dyDescent="0.25">
      <c r="A7" s="138"/>
      <c r="B7" s="29" t="s">
        <v>109</v>
      </c>
      <c r="C7" s="30"/>
      <c r="D7" s="30"/>
      <c r="E7" s="30"/>
      <c r="F7" s="31"/>
      <c r="G7" s="32"/>
      <c r="H7" s="33"/>
      <c r="I7" s="30" t="s">
        <v>107</v>
      </c>
      <c r="J7" s="31"/>
      <c r="K7" s="34"/>
      <c r="L7" s="71"/>
      <c r="M7" s="72"/>
      <c r="N7" s="71"/>
      <c r="O7" s="72"/>
    </row>
    <row r="8" spans="1:15" x14ac:dyDescent="0.25">
      <c r="A8" s="137" t="s">
        <v>19</v>
      </c>
      <c r="B8" s="23" t="s">
        <v>110</v>
      </c>
      <c r="C8" s="42"/>
      <c r="D8" s="42"/>
      <c r="E8" s="42"/>
      <c r="F8" s="43"/>
      <c r="G8" s="44"/>
      <c r="H8" s="43"/>
      <c r="I8" s="45"/>
      <c r="J8" s="43" t="s">
        <v>107</v>
      </c>
      <c r="K8" s="68"/>
      <c r="L8" s="69"/>
      <c r="M8" s="70"/>
      <c r="N8" s="69"/>
      <c r="O8" s="70"/>
    </row>
    <row r="9" spans="1:15" x14ac:dyDescent="0.25">
      <c r="A9" s="139"/>
      <c r="B9" s="28" t="s">
        <v>111</v>
      </c>
      <c r="C9" s="24"/>
      <c r="D9" s="24"/>
      <c r="E9" s="24"/>
      <c r="F9" s="25"/>
      <c r="G9" s="40"/>
      <c r="H9" s="28"/>
      <c r="I9" s="26" t="s">
        <v>107</v>
      </c>
      <c r="J9" s="25"/>
      <c r="K9" s="27"/>
      <c r="L9" s="21"/>
      <c r="M9" s="22"/>
      <c r="N9" s="21"/>
      <c r="O9" s="22"/>
    </row>
    <row r="10" spans="1:15" x14ac:dyDescent="0.25">
      <c r="A10" s="139"/>
      <c r="B10" s="28" t="s">
        <v>112</v>
      </c>
      <c r="C10" s="24"/>
      <c r="D10" s="24"/>
      <c r="E10" s="24"/>
      <c r="F10" s="25"/>
      <c r="G10" s="40"/>
      <c r="H10" s="28"/>
      <c r="I10" s="26" t="s">
        <v>107</v>
      </c>
      <c r="J10" s="25"/>
      <c r="K10" s="27"/>
      <c r="L10" s="21"/>
      <c r="M10" s="22"/>
      <c r="N10" s="21"/>
      <c r="O10" s="22"/>
    </row>
    <row r="11" spans="1:15" ht="14.25" customHeight="1" x14ac:dyDescent="0.25">
      <c r="A11" s="139"/>
      <c r="B11" s="28" t="s">
        <v>113</v>
      </c>
      <c r="C11" s="24"/>
      <c r="D11" s="24"/>
      <c r="E11" s="24"/>
      <c r="F11" s="25"/>
      <c r="G11" s="40"/>
      <c r="H11" s="28"/>
      <c r="I11" s="26" t="s">
        <v>107</v>
      </c>
      <c r="J11" s="25"/>
      <c r="K11" s="27"/>
      <c r="L11" s="21"/>
      <c r="M11" s="22"/>
      <c r="N11" s="21"/>
      <c r="O11" s="22"/>
    </row>
    <row r="12" spans="1:15" x14ac:dyDescent="0.25">
      <c r="A12" s="138"/>
      <c r="B12" s="29" t="s">
        <v>114</v>
      </c>
      <c r="C12" s="30"/>
      <c r="D12" s="30"/>
      <c r="E12" s="30"/>
      <c r="F12" s="31"/>
      <c r="G12" s="32"/>
      <c r="H12" s="29"/>
      <c r="I12" s="33" t="s">
        <v>107</v>
      </c>
      <c r="J12" s="31"/>
      <c r="K12" s="34"/>
      <c r="L12" s="71"/>
      <c r="M12" s="72"/>
      <c r="N12" s="71"/>
      <c r="O12" s="72"/>
    </row>
    <row r="13" spans="1:15" x14ac:dyDescent="0.25">
      <c r="A13" s="140" t="s">
        <v>115</v>
      </c>
      <c r="B13" s="88" t="s">
        <v>116</v>
      </c>
      <c r="C13" s="42"/>
      <c r="D13" s="42"/>
      <c r="E13" s="42"/>
      <c r="F13" s="43"/>
      <c r="G13" s="44"/>
      <c r="H13" s="45"/>
      <c r="I13" s="42" t="s">
        <v>107</v>
      </c>
      <c r="J13" s="43"/>
      <c r="K13" s="68"/>
      <c r="L13" s="69"/>
      <c r="M13" s="70"/>
      <c r="N13" s="69"/>
      <c r="O13" s="70"/>
    </row>
    <row r="14" spans="1:15" x14ac:dyDescent="0.25">
      <c r="A14" s="141"/>
      <c r="B14" s="89" t="s">
        <v>117</v>
      </c>
      <c r="C14" s="32"/>
      <c r="D14" s="31"/>
      <c r="E14" s="31"/>
      <c r="F14" s="32"/>
      <c r="G14" s="31"/>
      <c r="H14" s="31"/>
      <c r="I14" s="31"/>
      <c r="J14" s="31" t="s">
        <v>107</v>
      </c>
      <c r="K14" s="31"/>
      <c r="L14" s="72"/>
      <c r="M14" s="72"/>
      <c r="N14" s="72"/>
      <c r="O14" s="72"/>
    </row>
    <row r="15" spans="1:15" x14ac:dyDescent="0.25">
      <c r="A15" s="142" t="s">
        <v>21</v>
      </c>
      <c r="B15" s="23" t="s">
        <v>118</v>
      </c>
      <c r="C15" s="45"/>
      <c r="D15" s="42"/>
      <c r="E15" s="42"/>
      <c r="F15" s="43"/>
      <c r="G15" s="44"/>
      <c r="H15" s="45"/>
      <c r="I15" s="42" t="s">
        <v>107</v>
      </c>
      <c r="J15" s="43"/>
      <c r="K15" s="68"/>
      <c r="L15" s="69"/>
      <c r="M15" s="70"/>
      <c r="N15" s="69"/>
      <c r="O15" s="70"/>
    </row>
    <row r="16" spans="1:15" x14ac:dyDescent="0.25">
      <c r="A16" s="143"/>
      <c r="B16" s="29" t="s">
        <v>119</v>
      </c>
      <c r="C16" s="33"/>
      <c r="D16" s="30"/>
      <c r="E16" s="30"/>
      <c r="F16" s="31"/>
      <c r="G16" s="32"/>
      <c r="H16" s="33"/>
      <c r="I16" s="30" t="s">
        <v>107</v>
      </c>
      <c r="J16" s="31"/>
      <c r="K16" s="34"/>
      <c r="L16" s="71"/>
      <c r="M16" s="72"/>
      <c r="N16" s="71"/>
      <c r="O16" s="72"/>
    </row>
    <row r="17" spans="1:15" x14ac:dyDescent="0.25">
      <c r="A17" s="82" t="s">
        <v>22</v>
      </c>
      <c r="B17" s="41" t="s">
        <v>120</v>
      </c>
      <c r="C17" s="24"/>
      <c r="D17" s="24"/>
      <c r="E17" s="24"/>
      <c r="F17" s="25"/>
      <c r="G17" s="40"/>
      <c r="H17" s="26"/>
      <c r="I17" s="24" t="s">
        <v>107</v>
      </c>
      <c r="J17" s="25"/>
      <c r="K17" s="27"/>
      <c r="L17" s="21"/>
      <c r="M17" s="22"/>
      <c r="N17" s="21"/>
      <c r="O17" s="22"/>
    </row>
    <row r="18" spans="1:15" x14ac:dyDescent="0.25">
      <c r="A18" s="144" t="s">
        <v>23</v>
      </c>
      <c r="B18" s="81" t="s">
        <v>121</v>
      </c>
      <c r="C18" s="42"/>
      <c r="D18" s="42"/>
      <c r="E18" s="42"/>
      <c r="F18" s="43"/>
      <c r="G18" s="44"/>
      <c r="H18" s="45"/>
      <c r="I18" s="42"/>
      <c r="J18" s="43" t="s">
        <v>107</v>
      </c>
      <c r="K18" s="68"/>
      <c r="L18" s="69"/>
      <c r="M18" s="70"/>
      <c r="N18" s="69"/>
      <c r="O18" s="70"/>
    </row>
    <row r="19" spans="1:15" x14ac:dyDescent="0.25">
      <c r="A19" s="145"/>
      <c r="B19" s="29" t="s">
        <v>122</v>
      </c>
      <c r="C19" s="33"/>
      <c r="D19" s="30"/>
      <c r="E19" s="30"/>
      <c r="F19" s="31"/>
      <c r="G19" s="32"/>
      <c r="H19" s="33"/>
      <c r="I19" s="30"/>
      <c r="J19" s="31" t="s">
        <v>107</v>
      </c>
      <c r="K19" s="34"/>
      <c r="L19" s="71"/>
      <c r="M19" s="72"/>
      <c r="N19" s="71"/>
      <c r="O19" s="72"/>
    </row>
    <row r="20" spans="1:15" x14ac:dyDescent="0.25">
      <c r="A20" s="101" t="s">
        <v>123</v>
      </c>
      <c r="B20" s="88" t="s">
        <v>124</v>
      </c>
      <c r="C20" s="45"/>
      <c r="D20" s="42"/>
      <c r="E20" s="42"/>
      <c r="F20" s="43"/>
      <c r="G20" s="44"/>
      <c r="H20" s="45"/>
      <c r="I20" s="42"/>
      <c r="J20" s="43" t="s">
        <v>107</v>
      </c>
      <c r="K20" s="68"/>
      <c r="L20" s="69"/>
      <c r="M20" s="70"/>
      <c r="N20" s="69"/>
      <c r="O20" s="70"/>
    </row>
    <row r="21" spans="1:15" x14ac:dyDescent="0.25">
      <c r="A21" s="133" t="s">
        <v>25</v>
      </c>
      <c r="B21" s="28" t="s">
        <v>125</v>
      </c>
      <c r="C21" s="26"/>
      <c r="D21" s="24"/>
      <c r="E21" s="24"/>
      <c r="F21" s="25"/>
      <c r="G21" s="40"/>
      <c r="H21" s="26"/>
      <c r="I21" s="24" t="s">
        <v>107</v>
      </c>
      <c r="J21" s="25"/>
      <c r="K21" s="40"/>
      <c r="L21" s="21"/>
      <c r="M21" s="22"/>
      <c r="N21" s="21"/>
      <c r="O21" s="22"/>
    </row>
    <row r="22" spans="1:15" x14ac:dyDescent="0.25">
      <c r="A22" s="134"/>
      <c r="B22" s="28" t="s">
        <v>126</v>
      </c>
      <c r="C22" s="24"/>
      <c r="D22" s="24"/>
      <c r="E22" s="24"/>
      <c r="F22" s="25"/>
      <c r="G22" s="40"/>
      <c r="H22" s="26"/>
      <c r="I22" s="24"/>
      <c r="J22" s="25" t="s">
        <v>107</v>
      </c>
      <c r="K22" s="40"/>
      <c r="L22" s="21"/>
      <c r="M22" s="22"/>
      <c r="N22" s="21"/>
      <c r="O22" s="22"/>
    </row>
    <row r="23" spans="1:15" x14ac:dyDescent="0.25">
      <c r="A23" s="134"/>
      <c r="B23" s="28" t="s">
        <v>127</v>
      </c>
      <c r="C23" s="24"/>
      <c r="D23" s="24"/>
      <c r="E23" s="24"/>
      <c r="F23" s="25"/>
      <c r="G23" s="40"/>
      <c r="H23" s="26"/>
      <c r="I23" s="24" t="s">
        <v>107</v>
      </c>
      <c r="J23" s="25"/>
      <c r="K23" s="40"/>
      <c r="L23" s="21"/>
      <c r="M23" s="22"/>
      <c r="N23" s="21"/>
      <c r="O23" s="22"/>
    </row>
    <row r="24" spans="1:15" x14ac:dyDescent="0.25">
      <c r="A24" s="134"/>
      <c r="B24" s="28" t="s">
        <v>128</v>
      </c>
      <c r="C24" s="24"/>
      <c r="D24" s="24"/>
      <c r="E24" s="24"/>
      <c r="F24" s="25"/>
      <c r="G24" s="40"/>
      <c r="H24" s="26"/>
      <c r="I24" s="24" t="s">
        <v>107</v>
      </c>
      <c r="J24" s="25"/>
      <c r="K24" s="40"/>
      <c r="L24" s="21"/>
      <c r="M24" s="22"/>
      <c r="N24" s="21"/>
      <c r="O24" s="22"/>
    </row>
    <row r="25" spans="1:15" x14ac:dyDescent="0.25">
      <c r="A25" s="134"/>
      <c r="B25" s="29" t="s">
        <v>129</v>
      </c>
      <c r="C25" s="30"/>
      <c r="D25" s="30"/>
      <c r="E25" s="30"/>
      <c r="F25" s="31"/>
      <c r="G25" s="32"/>
      <c r="H25" s="33"/>
      <c r="I25" s="30" t="s">
        <v>107</v>
      </c>
      <c r="J25" s="31"/>
      <c r="K25" s="32"/>
      <c r="L25" s="21"/>
      <c r="M25" s="22"/>
      <c r="N25" s="21"/>
      <c r="O25" s="22"/>
    </row>
    <row r="26" spans="1:15" x14ac:dyDescent="0.25">
      <c r="A26" s="46" t="s">
        <v>130</v>
      </c>
      <c r="B26" s="28" t="s">
        <v>131</v>
      </c>
      <c r="C26" s="24"/>
      <c r="D26" s="24"/>
      <c r="E26" s="24"/>
      <c r="F26" s="25"/>
      <c r="G26" s="40"/>
      <c r="H26" s="26"/>
      <c r="I26" s="24" t="s">
        <v>107</v>
      </c>
      <c r="J26" s="25"/>
      <c r="K26" s="73"/>
      <c r="L26" s="74"/>
      <c r="M26" s="75"/>
      <c r="N26" s="74"/>
      <c r="O26" s="75"/>
    </row>
    <row r="27" spans="1:15" x14ac:dyDescent="0.25">
      <c r="A27" s="135" t="s">
        <v>27</v>
      </c>
      <c r="B27" s="23" t="s">
        <v>132</v>
      </c>
      <c r="C27" s="42"/>
      <c r="D27" s="42"/>
      <c r="E27" s="42"/>
      <c r="F27" s="43"/>
      <c r="G27" s="44"/>
      <c r="H27" s="45"/>
      <c r="I27" s="42" t="s">
        <v>107</v>
      </c>
      <c r="J27" s="43"/>
      <c r="K27" s="68"/>
      <c r="L27" s="69"/>
      <c r="M27" s="70"/>
      <c r="N27" s="69"/>
      <c r="O27" s="70"/>
    </row>
    <row r="28" spans="1:15" x14ac:dyDescent="0.25">
      <c r="A28" s="135"/>
      <c r="B28" s="90" t="s">
        <v>133</v>
      </c>
      <c r="C28" s="24"/>
      <c r="D28" s="24"/>
      <c r="E28" s="24"/>
      <c r="F28" s="25"/>
      <c r="G28" s="40"/>
      <c r="H28" s="26"/>
      <c r="I28" s="24"/>
      <c r="J28" s="25" t="s">
        <v>107</v>
      </c>
      <c r="K28" s="27"/>
      <c r="L28" s="21"/>
      <c r="M28" s="22"/>
      <c r="N28" s="21"/>
      <c r="O28" s="22"/>
    </row>
    <row r="29" spans="1:15" x14ac:dyDescent="0.25">
      <c r="A29" s="135"/>
      <c r="B29" s="29" t="s">
        <v>134</v>
      </c>
      <c r="C29" s="30"/>
      <c r="D29" s="30"/>
      <c r="E29" s="30"/>
      <c r="F29" s="31"/>
      <c r="G29" s="32"/>
      <c r="H29" s="33"/>
      <c r="I29" s="30" t="s">
        <v>107</v>
      </c>
      <c r="J29" s="31"/>
      <c r="K29" s="34"/>
      <c r="L29" s="71"/>
      <c r="M29" s="72"/>
      <c r="N29" s="71"/>
      <c r="O29" s="72"/>
    </row>
    <row r="30" spans="1:15" x14ac:dyDescent="0.25">
      <c r="A30" s="80" t="s">
        <v>28</v>
      </c>
      <c r="B30" s="47" t="s">
        <v>135</v>
      </c>
      <c r="C30" s="24"/>
      <c r="D30" s="24"/>
      <c r="E30" s="24"/>
      <c r="F30" s="25"/>
      <c r="G30" s="40"/>
      <c r="H30" s="26"/>
      <c r="I30" s="24" t="s">
        <v>107</v>
      </c>
      <c r="J30" s="25"/>
      <c r="K30" s="27"/>
      <c r="L30" s="21"/>
      <c r="M30" s="22"/>
      <c r="N30" s="21"/>
      <c r="O30" s="22"/>
    </row>
    <row r="31" spans="1:15" x14ac:dyDescent="0.25">
      <c r="A31" s="94" t="s">
        <v>29</v>
      </c>
      <c r="B31" s="91" t="s">
        <v>136</v>
      </c>
      <c r="C31" s="42"/>
      <c r="D31" s="42"/>
      <c r="E31" s="42"/>
      <c r="F31" s="43"/>
      <c r="G31" s="44"/>
      <c r="H31" s="45"/>
      <c r="I31" s="42"/>
      <c r="J31" s="43" t="s">
        <v>107</v>
      </c>
      <c r="K31" s="44"/>
      <c r="L31" s="69"/>
      <c r="M31" s="70"/>
      <c r="N31" s="69"/>
      <c r="O31" s="70"/>
    </row>
    <row r="32" spans="1:15" x14ac:dyDescent="0.25">
      <c r="A32" s="102" t="s">
        <v>30</v>
      </c>
      <c r="B32" s="47" t="s">
        <v>137</v>
      </c>
      <c r="C32" s="24"/>
      <c r="D32" s="24"/>
      <c r="E32" s="24"/>
      <c r="F32" s="25"/>
      <c r="G32" s="40"/>
      <c r="H32" s="26"/>
      <c r="I32" s="24" t="s">
        <v>107</v>
      </c>
      <c r="J32" s="25"/>
      <c r="K32" s="40"/>
      <c r="L32" s="21"/>
      <c r="M32" s="22"/>
      <c r="N32" s="21"/>
      <c r="O32" s="22"/>
    </row>
    <row r="33" spans="1:15" x14ac:dyDescent="0.25">
      <c r="A33" s="46" t="s">
        <v>138</v>
      </c>
      <c r="B33" s="65" t="s">
        <v>139</v>
      </c>
      <c r="C33" s="35"/>
      <c r="D33" s="35"/>
      <c r="E33" s="35"/>
      <c r="F33" s="36"/>
      <c r="G33" s="37"/>
      <c r="H33" s="38"/>
      <c r="I33" s="35" t="s">
        <v>107</v>
      </c>
      <c r="J33" s="36"/>
      <c r="K33" s="37"/>
      <c r="L33" s="74"/>
      <c r="M33" s="75"/>
      <c r="N33" s="74"/>
      <c r="O33" s="75"/>
    </row>
    <row r="34" spans="1:15" x14ac:dyDescent="0.25">
      <c r="A34" s="46" t="s">
        <v>32</v>
      </c>
      <c r="B34" s="65" t="s">
        <v>140</v>
      </c>
      <c r="C34" s="35"/>
      <c r="D34" s="35"/>
      <c r="E34" s="35"/>
      <c r="F34" s="36"/>
      <c r="G34" s="37"/>
      <c r="H34" s="38"/>
      <c r="I34" s="35" t="s">
        <v>107</v>
      </c>
      <c r="J34" s="36"/>
      <c r="K34" s="37"/>
      <c r="L34" s="74"/>
      <c r="M34" s="75"/>
      <c r="N34" s="74"/>
      <c r="O34" s="75"/>
    </row>
    <row r="35" spans="1:15" x14ac:dyDescent="0.25">
      <c r="A35" s="135" t="s">
        <v>33</v>
      </c>
      <c r="B35" s="91" t="s">
        <v>141</v>
      </c>
      <c r="C35" s="42"/>
      <c r="D35" s="42"/>
      <c r="E35" s="42"/>
      <c r="F35" s="43"/>
      <c r="G35" s="44"/>
      <c r="H35" s="45"/>
      <c r="I35" s="42"/>
      <c r="J35" s="43" t="s">
        <v>107</v>
      </c>
      <c r="K35" s="44"/>
      <c r="L35" s="69"/>
      <c r="M35" s="70"/>
      <c r="N35" s="69"/>
      <c r="O35" s="70"/>
    </row>
    <row r="36" spans="1:15" x14ac:dyDescent="0.25">
      <c r="A36" s="135"/>
      <c r="B36" s="47" t="s">
        <v>142</v>
      </c>
      <c r="C36" s="24"/>
      <c r="D36" s="24"/>
      <c r="E36" s="24"/>
      <c r="F36" s="25"/>
      <c r="G36" s="40"/>
      <c r="H36" s="26"/>
      <c r="I36" s="24" t="s">
        <v>107</v>
      </c>
      <c r="J36" s="25"/>
      <c r="K36" s="40"/>
      <c r="L36" s="21"/>
      <c r="M36" s="22"/>
      <c r="N36" s="21"/>
      <c r="O36" s="22"/>
    </row>
    <row r="37" spans="1:15" x14ac:dyDescent="0.25">
      <c r="A37" s="135"/>
      <c r="B37" s="47" t="s">
        <v>143</v>
      </c>
      <c r="C37" s="24"/>
      <c r="D37" s="24"/>
      <c r="E37" s="24"/>
      <c r="F37" s="25"/>
      <c r="G37" s="40"/>
      <c r="H37" s="26"/>
      <c r="I37" s="24" t="s">
        <v>107</v>
      </c>
      <c r="J37" s="25"/>
      <c r="K37" s="40"/>
      <c r="L37" s="21"/>
      <c r="M37" s="22"/>
      <c r="N37" s="21"/>
      <c r="O37" s="22"/>
    </row>
    <row r="38" spans="1:15" x14ac:dyDescent="0.25">
      <c r="A38" s="135"/>
      <c r="B38" s="47" t="s">
        <v>144</v>
      </c>
      <c r="C38" s="24"/>
      <c r="D38" s="24"/>
      <c r="E38" s="24"/>
      <c r="F38" s="25"/>
      <c r="G38" s="40"/>
      <c r="H38" s="26"/>
      <c r="I38" s="24" t="s">
        <v>107</v>
      </c>
      <c r="J38" s="25"/>
      <c r="K38" s="40"/>
      <c r="L38" s="21"/>
      <c r="M38" s="22"/>
      <c r="N38" s="21"/>
      <c r="O38" s="22"/>
    </row>
    <row r="39" spans="1:15" x14ac:dyDescent="0.25">
      <c r="A39" s="135"/>
      <c r="B39" s="47" t="s">
        <v>145</v>
      </c>
      <c r="C39" s="24"/>
      <c r="D39" s="24"/>
      <c r="E39" s="24"/>
      <c r="F39" s="25"/>
      <c r="G39" s="40"/>
      <c r="H39" s="26"/>
      <c r="I39" s="24" t="s">
        <v>107</v>
      </c>
      <c r="J39" s="25"/>
      <c r="K39" s="40"/>
      <c r="L39" s="21"/>
      <c r="M39" s="22"/>
      <c r="N39" s="21"/>
      <c r="O39" s="22"/>
    </row>
    <row r="40" spans="1:15" x14ac:dyDescent="0.25">
      <c r="A40" s="135"/>
      <c r="B40" s="67" t="s">
        <v>146</v>
      </c>
      <c r="C40" s="30"/>
      <c r="D40" s="30"/>
      <c r="E40" s="30"/>
      <c r="F40" s="31"/>
      <c r="G40" s="32"/>
      <c r="H40" s="33"/>
      <c r="I40" s="30" t="s">
        <v>107</v>
      </c>
      <c r="J40" s="31"/>
      <c r="K40" s="32"/>
      <c r="L40" s="71"/>
      <c r="M40" s="72"/>
      <c r="N40" s="71"/>
      <c r="O40" s="72"/>
    </row>
    <row r="41" spans="1:15" x14ac:dyDescent="0.25">
      <c r="A41" s="129" t="s">
        <v>34</v>
      </c>
      <c r="B41" s="47" t="s">
        <v>147</v>
      </c>
      <c r="C41" s="24"/>
      <c r="D41" s="24"/>
      <c r="E41" s="24"/>
      <c r="F41" s="25"/>
      <c r="G41" s="40"/>
      <c r="H41" s="26"/>
      <c r="I41" s="24" t="s">
        <v>107</v>
      </c>
      <c r="J41" s="25"/>
      <c r="K41" s="40"/>
      <c r="L41" s="21"/>
      <c r="M41" s="22"/>
      <c r="N41" s="21"/>
      <c r="O41" s="22"/>
    </row>
    <row r="42" spans="1:15" x14ac:dyDescent="0.25">
      <c r="A42" s="135"/>
      <c r="B42" s="47" t="s">
        <v>148</v>
      </c>
      <c r="C42" s="24"/>
      <c r="D42" s="24"/>
      <c r="E42" s="24"/>
      <c r="F42" s="25"/>
      <c r="G42" s="40"/>
      <c r="H42" s="26"/>
      <c r="I42" s="24" t="s">
        <v>107</v>
      </c>
      <c r="J42" s="25"/>
      <c r="K42" s="40"/>
      <c r="L42" s="21"/>
      <c r="M42" s="22"/>
      <c r="N42" s="21"/>
      <c r="O42" s="22"/>
    </row>
    <row r="43" spans="1:15" x14ac:dyDescent="0.25">
      <c r="A43" s="135"/>
      <c r="B43" s="47" t="s">
        <v>149</v>
      </c>
      <c r="C43" s="24"/>
      <c r="D43" s="24"/>
      <c r="E43" s="24"/>
      <c r="F43" s="25"/>
      <c r="G43" s="40"/>
      <c r="H43" s="26"/>
      <c r="I43" s="24" t="s">
        <v>107</v>
      </c>
      <c r="J43" s="25"/>
      <c r="K43" s="40"/>
      <c r="L43" s="21"/>
      <c r="M43" s="22"/>
      <c r="N43" s="21"/>
      <c r="O43" s="22"/>
    </row>
    <row r="44" spans="1:15" x14ac:dyDescent="0.25">
      <c r="A44" s="135"/>
      <c r="B44" s="92" t="s">
        <v>150</v>
      </c>
      <c r="C44" s="24"/>
      <c r="D44" s="24"/>
      <c r="E44" s="24"/>
      <c r="F44" s="25"/>
      <c r="G44" s="40"/>
      <c r="H44" s="26"/>
      <c r="I44" s="24" t="s">
        <v>107</v>
      </c>
      <c r="J44" s="25"/>
      <c r="K44" s="40"/>
      <c r="L44" s="21"/>
      <c r="M44" s="22"/>
      <c r="N44" s="21"/>
      <c r="O44" s="22"/>
    </row>
    <row r="45" spans="1:15" x14ac:dyDescent="0.25">
      <c r="A45" s="127"/>
      <c r="B45" s="47" t="s">
        <v>151</v>
      </c>
      <c r="C45" s="24"/>
      <c r="D45" s="24"/>
      <c r="E45" s="24"/>
      <c r="F45" s="25"/>
      <c r="G45" s="40"/>
      <c r="H45" s="26"/>
      <c r="I45" s="24" t="s">
        <v>107</v>
      </c>
      <c r="J45" s="25"/>
      <c r="K45" s="40"/>
      <c r="L45" s="21"/>
      <c r="M45" s="22"/>
      <c r="N45" s="21"/>
      <c r="O45" s="22"/>
    </row>
    <row r="46" spans="1:15" x14ac:dyDescent="0.25">
      <c r="A46" s="135" t="s">
        <v>35</v>
      </c>
      <c r="B46" s="66" t="s">
        <v>152</v>
      </c>
      <c r="C46" s="42"/>
      <c r="D46" s="42"/>
      <c r="E46" s="42"/>
      <c r="F46" s="43"/>
      <c r="G46" s="44"/>
      <c r="H46" s="45"/>
      <c r="I46" s="42" t="s">
        <v>107</v>
      </c>
      <c r="J46" s="43"/>
      <c r="K46" s="44"/>
      <c r="L46" s="69"/>
      <c r="M46" s="70"/>
      <c r="N46" s="69"/>
      <c r="O46" s="70"/>
    </row>
    <row r="47" spans="1:15" x14ac:dyDescent="0.25">
      <c r="A47" s="135"/>
      <c r="B47" s="92" t="s">
        <v>153</v>
      </c>
      <c r="C47" s="24"/>
      <c r="D47" s="24"/>
      <c r="E47" s="24"/>
      <c r="F47" s="25"/>
      <c r="G47" s="40"/>
      <c r="H47" s="26"/>
      <c r="I47" s="24" t="s">
        <v>107</v>
      </c>
      <c r="J47" s="25"/>
      <c r="K47" s="40"/>
      <c r="L47" s="21"/>
      <c r="M47" s="22"/>
      <c r="N47" s="21"/>
      <c r="O47" s="22"/>
    </row>
    <row r="48" spans="1:15" x14ac:dyDescent="0.25">
      <c r="A48" s="135"/>
      <c r="B48" s="67" t="s">
        <v>154</v>
      </c>
      <c r="C48" s="30"/>
      <c r="D48" s="30"/>
      <c r="E48" s="30"/>
      <c r="F48" s="31"/>
      <c r="G48" s="32"/>
      <c r="H48" s="33"/>
      <c r="I48" s="30" t="s">
        <v>107</v>
      </c>
      <c r="J48" s="31"/>
      <c r="K48" s="32"/>
      <c r="L48" s="71"/>
      <c r="M48" s="72"/>
      <c r="N48" s="71"/>
      <c r="O48" s="72"/>
    </row>
    <row r="49" spans="1:15" x14ac:dyDescent="0.25">
      <c r="A49" s="129" t="s">
        <v>36</v>
      </c>
      <c r="B49" s="92" t="s">
        <v>155</v>
      </c>
      <c r="C49" s="24"/>
      <c r="D49" s="24"/>
      <c r="E49" s="24"/>
      <c r="F49" s="25"/>
      <c r="G49" s="40"/>
      <c r="H49" s="26"/>
      <c r="I49" s="24"/>
      <c r="J49" s="25"/>
      <c r="K49" s="40" t="s">
        <v>107</v>
      </c>
      <c r="L49" s="21"/>
      <c r="M49" s="22"/>
      <c r="N49" s="21"/>
      <c r="O49" s="22"/>
    </row>
    <row r="50" spans="1:15" x14ac:dyDescent="0.25">
      <c r="A50" s="135"/>
      <c r="B50" s="47" t="s">
        <v>156</v>
      </c>
      <c r="C50" s="24"/>
      <c r="D50" s="24"/>
      <c r="E50" s="24"/>
      <c r="F50" s="25"/>
      <c r="G50" s="40"/>
      <c r="H50" s="26"/>
      <c r="I50" s="24" t="s">
        <v>107</v>
      </c>
      <c r="J50" s="25"/>
      <c r="K50" s="40"/>
      <c r="L50" s="21"/>
      <c r="M50" s="22"/>
      <c r="N50" s="21"/>
      <c r="O50" s="22"/>
    </row>
    <row r="51" spans="1:15" x14ac:dyDescent="0.25">
      <c r="A51" s="135"/>
      <c r="B51" s="47" t="s">
        <v>157</v>
      </c>
      <c r="C51" s="24"/>
      <c r="D51" s="24"/>
      <c r="E51" s="24"/>
      <c r="F51" s="25"/>
      <c r="G51" s="40"/>
      <c r="H51" s="26"/>
      <c r="I51" s="24" t="s">
        <v>107</v>
      </c>
      <c r="J51" s="25"/>
      <c r="K51" s="40"/>
      <c r="L51" s="21"/>
      <c r="M51" s="22"/>
      <c r="N51" s="21"/>
      <c r="O51" s="22"/>
    </row>
    <row r="52" spans="1:15" x14ac:dyDescent="0.25">
      <c r="A52" s="135"/>
      <c r="B52" s="47" t="s">
        <v>158</v>
      </c>
      <c r="C52" s="24"/>
      <c r="D52" s="24"/>
      <c r="E52" s="24"/>
      <c r="F52" s="25"/>
      <c r="G52" s="40"/>
      <c r="H52" s="26"/>
      <c r="I52" s="24" t="s">
        <v>107</v>
      </c>
      <c r="J52" s="25"/>
      <c r="K52" s="40"/>
      <c r="L52" s="21"/>
      <c r="M52" s="22"/>
      <c r="N52" s="21"/>
      <c r="O52" s="22"/>
    </row>
    <row r="53" spans="1:15" x14ac:dyDescent="0.25">
      <c r="A53" s="135"/>
      <c r="B53" s="47" t="s">
        <v>159</v>
      </c>
      <c r="C53" s="24"/>
      <c r="D53" s="24"/>
      <c r="E53" s="24"/>
      <c r="F53" s="25"/>
      <c r="G53" s="40"/>
      <c r="H53" s="26"/>
      <c r="I53" s="24" t="s">
        <v>107</v>
      </c>
      <c r="J53" s="25"/>
      <c r="K53" s="40"/>
      <c r="L53" s="21"/>
      <c r="M53" s="22"/>
      <c r="N53" s="21"/>
      <c r="O53" s="22"/>
    </row>
    <row r="54" spans="1:15" x14ac:dyDescent="0.25">
      <c r="A54" s="135"/>
      <c r="B54" s="92" t="s">
        <v>160</v>
      </c>
      <c r="C54" s="24"/>
      <c r="D54" s="24"/>
      <c r="E54" s="24"/>
      <c r="F54" s="25"/>
      <c r="G54" s="40"/>
      <c r="H54" s="26"/>
      <c r="I54" s="24"/>
      <c r="J54" s="25"/>
      <c r="K54" s="40" t="s">
        <v>107</v>
      </c>
      <c r="L54" s="21"/>
      <c r="M54" s="22"/>
      <c r="N54" s="21"/>
      <c r="O54" s="22"/>
    </row>
    <row r="55" spans="1:15" x14ac:dyDescent="0.25">
      <c r="A55" s="135"/>
      <c r="B55" s="47" t="s">
        <v>161</v>
      </c>
      <c r="C55" s="24"/>
      <c r="D55" s="24"/>
      <c r="E55" s="24"/>
      <c r="F55" s="25"/>
      <c r="G55" s="40"/>
      <c r="H55" s="26"/>
      <c r="I55" s="24" t="s">
        <v>107</v>
      </c>
      <c r="J55" s="25"/>
      <c r="K55" s="40"/>
      <c r="L55" s="21"/>
      <c r="M55" s="22"/>
      <c r="N55" s="21"/>
      <c r="O55" s="22"/>
    </row>
    <row r="56" spans="1:15" x14ac:dyDescent="0.25">
      <c r="A56" s="135"/>
      <c r="B56" s="47" t="s">
        <v>162</v>
      </c>
      <c r="C56" s="24"/>
      <c r="D56" s="24"/>
      <c r="E56" s="24"/>
      <c r="F56" s="25"/>
      <c r="G56" s="40"/>
      <c r="H56" s="26"/>
      <c r="I56" s="24" t="s">
        <v>107</v>
      </c>
      <c r="J56" s="25"/>
      <c r="K56" s="40"/>
      <c r="L56" s="21"/>
      <c r="M56" s="22"/>
      <c r="N56" s="21"/>
      <c r="O56" s="22"/>
    </row>
    <row r="57" spans="1:15" x14ac:dyDescent="0.25">
      <c r="A57" s="135"/>
      <c r="B57" s="47" t="s">
        <v>163</v>
      </c>
      <c r="C57" s="24"/>
      <c r="D57" s="24"/>
      <c r="E57" s="24"/>
      <c r="F57" s="25"/>
      <c r="G57" s="40"/>
      <c r="H57" s="26"/>
      <c r="I57" s="24" t="s">
        <v>107</v>
      </c>
      <c r="J57" s="25"/>
      <c r="K57" s="40"/>
      <c r="L57" s="21"/>
      <c r="M57" s="22"/>
      <c r="N57" s="21"/>
      <c r="O57" s="22"/>
    </row>
    <row r="58" spans="1:15" x14ac:dyDescent="0.25">
      <c r="A58" s="135"/>
      <c r="B58" s="47" t="s">
        <v>164</v>
      </c>
      <c r="C58" s="24"/>
      <c r="D58" s="24"/>
      <c r="E58" s="24"/>
      <c r="F58" s="25"/>
      <c r="G58" s="40"/>
      <c r="H58" s="26"/>
      <c r="I58" s="24" t="s">
        <v>107</v>
      </c>
      <c r="J58" s="25"/>
      <c r="K58" s="40"/>
      <c r="L58" s="21"/>
      <c r="M58" s="22"/>
      <c r="N58" s="21"/>
      <c r="O58" s="22"/>
    </row>
    <row r="59" spans="1:15" x14ac:dyDescent="0.25">
      <c r="A59" s="135"/>
      <c r="B59" s="47" t="s">
        <v>165</v>
      </c>
      <c r="C59" s="24"/>
      <c r="D59" s="24"/>
      <c r="E59" s="24"/>
      <c r="F59" s="25"/>
      <c r="G59" s="40"/>
      <c r="H59" s="26"/>
      <c r="I59" s="24" t="s">
        <v>107</v>
      </c>
      <c r="J59" s="25"/>
      <c r="K59" s="40"/>
      <c r="L59" s="21"/>
      <c r="M59" s="22"/>
      <c r="N59" s="21"/>
      <c r="O59" s="22"/>
    </row>
    <row r="60" spans="1:15" x14ac:dyDescent="0.25">
      <c r="A60" s="135"/>
      <c r="B60" s="47" t="s">
        <v>166</v>
      </c>
      <c r="C60" s="24"/>
      <c r="D60" s="24"/>
      <c r="E60" s="24"/>
      <c r="F60" s="25"/>
      <c r="G60" s="40"/>
      <c r="H60" s="26"/>
      <c r="I60" s="24" t="s">
        <v>107</v>
      </c>
      <c r="J60" s="25"/>
      <c r="K60" s="40"/>
      <c r="L60" s="21"/>
      <c r="M60" s="22"/>
      <c r="N60" s="21"/>
      <c r="O60" s="22"/>
    </row>
    <row r="61" spans="1:15" x14ac:dyDescent="0.25">
      <c r="A61" s="135"/>
      <c r="B61" s="47" t="s">
        <v>167</v>
      </c>
      <c r="C61" s="24"/>
      <c r="D61" s="24"/>
      <c r="E61" s="24"/>
      <c r="F61" s="25"/>
      <c r="G61" s="40"/>
      <c r="H61" s="26"/>
      <c r="I61" s="24" t="s">
        <v>107</v>
      </c>
      <c r="J61" s="25"/>
      <c r="K61" s="40"/>
      <c r="L61" s="21"/>
      <c r="M61" s="22"/>
      <c r="N61" s="21"/>
      <c r="O61" s="22"/>
    </row>
    <row r="62" spans="1:15" x14ac:dyDescent="0.25">
      <c r="A62" s="135"/>
      <c r="B62" s="47" t="s">
        <v>168</v>
      </c>
      <c r="C62" s="24"/>
      <c r="D62" s="24"/>
      <c r="E62" s="24"/>
      <c r="F62" s="25"/>
      <c r="G62" s="40"/>
      <c r="H62" s="26"/>
      <c r="I62" s="24" t="s">
        <v>107</v>
      </c>
      <c r="J62" s="25"/>
      <c r="K62" s="40"/>
      <c r="L62" s="21"/>
      <c r="M62" s="22"/>
      <c r="N62" s="21"/>
      <c r="O62" s="22"/>
    </row>
    <row r="63" spans="1:15" x14ac:dyDescent="0.25">
      <c r="A63" s="135"/>
      <c r="B63" s="47" t="s">
        <v>169</v>
      </c>
      <c r="C63" s="24"/>
      <c r="D63" s="24"/>
      <c r="E63" s="24"/>
      <c r="F63" s="25"/>
      <c r="G63" s="40"/>
      <c r="H63" s="26"/>
      <c r="I63" s="24" t="s">
        <v>107</v>
      </c>
      <c r="J63" s="25"/>
      <c r="K63" s="40"/>
      <c r="L63" s="21"/>
      <c r="M63" s="22"/>
      <c r="N63" s="21"/>
      <c r="O63" s="22"/>
    </row>
    <row r="64" spans="1:15" x14ac:dyDescent="0.25">
      <c r="A64" s="135"/>
      <c r="B64" s="47" t="s">
        <v>170</v>
      </c>
      <c r="C64" s="24"/>
      <c r="D64" s="24"/>
      <c r="E64" s="24"/>
      <c r="F64" s="25"/>
      <c r="G64" s="40"/>
      <c r="H64" s="26"/>
      <c r="I64" s="24"/>
      <c r="J64" s="25" t="s">
        <v>107</v>
      </c>
      <c r="K64" s="40"/>
      <c r="L64" s="21"/>
      <c r="M64" s="22"/>
      <c r="N64" s="21"/>
      <c r="O64" s="22"/>
    </row>
    <row r="65" spans="1:15" x14ac:dyDescent="0.25">
      <c r="A65" s="127"/>
      <c r="B65" s="47" t="s">
        <v>171</v>
      </c>
      <c r="C65" s="24"/>
      <c r="D65" s="24"/>
      <c r="E65" s="24"/>
      <c r="F65" s="25"/>
      <c r="G65" s="40"/>
      <c r="H65" s="26"/>
      <c r="I65" s="24" t="s">
        <v>107</v>
      </c>
      <c r="J65" s="25"/>
      <c r="K65" s="40"/>
      <c r="L65" s="21"/>
      <c r="M65" s="22"/>
      <c r="N65" s="21"/>
      <c r="O65" s="22"/>
    </row>
    <row r="66" spans="1:15" x14ac:dyDescent="0.25">
      <c r="A66" s="46" t="s">
        <v>37</v>
      </c>
      <c r="B66" s="41" t="s">
        <v>172</v>
      </c>
      <c r="C66" s="35"/>
      <c r="D66" s="35"/>
      <c r="E66" s="35"/>
      <c r="F66" s="36"/>
      <c r="G66" s="37"/>
      <c r="H66" s="38"/>
      <c r="I66" s="35" t="s">
        <v>107</v>
      </c>
      <c r="J66" s="36"/>
      <c r="K66" s="37"/>
      <c r="L66" s="74"/>
      <c r="M66" s="75"/>
      <c r="N66" s="74"/>
      <c r="O66" s="75"/>
    </row>
    <row r="67" spans="1:15" x14ac:dyDescent="0.25">
      <c r="A67" s="132" t="s">
        <v>38</v>
      </c>
      <c r="B67" s="47" t="s">
        <v>173</v>
      </c>
      <c r="C67" s="24"/>
      <c r="D67" s="24"/>
      <c r="E67" s="24"/>
      <c r="F67" s="25"/>
      <c r="G67" s="40"/>
      <c r="H67" s="26"/>
      <c r="I67" s="24" t="s">
        <v>107</v>
      </c>
      <c r="J67" s="25"/>
      <c r="K67" s="40"/>
      <c r="L67" s="21"/>
      <c r="M67" s="22"/>
      <c r="N67" s="21"/>
      <c r="O67" s="22"/>
    </row>
    <row r="68" spans="1:15" x14ac:dyDescent="0.25">
      <c r="A68" s="136"/>
      <c r="B68" s="47" t="s">
        <v>174</v>
      </c>
      <c r="C68" s="24"/>
      <c r="D68" s="24"/>
      <c r="E68" s="24"/>
      <c r="F68" s="25"/>
      <c r="G68" s="40"/>
      <c r="H68" s="26"/>
      <c r="I68" s="24"/>
      <c r="J68" s="25" t="s">
        <v>107</v>
      </c>
      <c r="K68" s="40"/>
      <c r="L68" s="21"/>
      <c r="M68" s="22"/>
      <c r="N68" s="21"/>
      <c r="O68" s="22"/>
    </row>
    <row r="69" spans="1:15" x14ac:dyDescent="0.25">
      <c r="A69" s="136"/>
      <c r="B69" s="47" t="s">
        <v>175</v>
      </c>
      <c r="C69" s="24"/>
      <c r="D69" s="24"/>
      <c r="E69" s="24"/>
      <c r="F69" s="25"/>
      <c r="G69" s="40"/>
      <c r="H69" s="26"/>
      <c r="I69" s="24" t="s">
        <v>107</v>
      </c>
      <c r="J69" s="25"/>
      <c r="K69" s="40"/>
      <c r="L69" s="21"/>
      <c r="M69" s="22"/>
      <c r="N69" s="21"/>
      <c r="O69" s="22"/>
    </row>
    <row r="70" spans="1:15" x14ac:dyDescent="0.25">
      <c r="A70" s="136"/>
      <c r="B70" s="47" t="s">
        <v>176</v>
      </c>
      <c r="C70" s="24"/>
      <c r="D70" s="24"/>
      <c r="E70" s="24"/>
      <c r="F70" s="25"/>
      <c r="G70" s="40"/>
      <c r="H70" s="26"/>
      <c r="I70" s="24" t="s">
        <v>107</v>
      </c>
      <c r="J70" s="25"/>
      <c r="K70" s="40"/>
      <c r="L70" s="21"/>
      <c r="M70" s="22"/>
      <c r="N70" s="21"/>
      <c r="O70" s="22"/>
    </row>
    <row r="71" spans="1:15" x14ac:dyDescent="0.25">
      <c r="A71" s="130"/>
      <c r="B71" s="47" t="s">
        <v>177</v>
      </c>
      <c r="C71" s="24"/>
      <c r="D71" s="24"/>
      <c r="E71" s="24"/>
      <c r="F71" s="25"/>
      <c r="G71" s="40"/>
      <c r="H71" s="26"/>
      <c r="I71" s="24" t="s">
        <v>107</v>
      </c>
      <c r="J71" s="25"/>
      <c r="K71" s="40"/>
      <c r="L71" s="21"/>
      <c r="M71" s="22"/>
      <c r="N71" s="21"/>
      <c r="O71" s="22"/>
    </row>
    <row r="72" spans="1:15" x14ac:dyDescent="0.25">
      <c r="A72" s="46" t="s">
        <v>39</v>
      </c>
      <c r="B72" s="65" t="s">
        <v>178</v>
      </c>
      <c r="C72" s="35"/>
      <c r="D72" s="35"/>
      <c r="E72" s="35"/>
      <c r="F72" s="36"/>
      <c r="G72" s="37"/>
      <c r="H72" s="38"/>
      <c r="I72" s="35" t="s">
        <v>107</v>
      </c>
      <c r="J72" s="36"/>
      <c r="K72" s="37"/>
      <c r="L72" s="74"/>
      <c r="M72" s="75"/>
      <c r="N72" s="74"/>
      <c r="O72" s="75"/>
    </row>
    <row r="73" spans="1:15" x14ac:dyDescent="0.25">
      <c r="A73" s="129" t="s">
        <v>40</v>
      </c>
      <c r="B73" s="92" t="s">
        <v>179</v>
      </c>
      <c r="C73" s="24"/>
      <c r="D73" s="24"/>
      <c r="E73" s="24"/>
      <c r="F73" s="25"/>
      <c r="G73" s="40"/>
      <c r="H73" s="26"/>
      <c r="I73" s="24"/>
      <c r="J73" s="25" t="s">
        <v>107</v>
      </c>
      <c r="K73" s="27"/>
      <c r="L73" s="21"/>
      <c r="M73" s="22"/>
      <c r="N73" s="21"/>
      <c r="O73" s="22"/>
    </row>
    <row r="74" spans="1:15" x14ac:dyDescent="0.25">
      <c r="A74" s="135"/>
      <c r="B74" s="47" t="s">
        <v>180</v>
      </c>
      <c r="C74" s="24"/>
      <c r="D74" s="24"/>
      <c r="E74" s="24"/>
      <c r="F74" s="25"/>
      <c r="G74" s="40"/>
      <c r="H74" s="26"/>
      <c r="I74" s="24" t="s">
        <v>107</v>
      </c>
      <c r="J74" s="25"/>
      <c r="K74" s="27"/>
      <c r="L74" s="21"/>
      <c r="M74" s="22"/>
      <c r="N74" s="21"/>
      <c r="O74" s="22"/>
    </row>
    <row r="75" spans="1:15" x14ac:dyDescent="0.25">
      <c r="A75" s="85" t="s">
        <v>181</v>
      </c>
      <c r="B75" s="83"/>
      <c r="C75" s="64"/>
      <c r="D75" s="84"/>
      <c r="E75" s="61"/>
      <c r="F75" s="62"/>
      <c r="G75" s="63"/>
      <c r="H75" s="83"/>
      <c r="I75" s="84"/>
      <c r="J75" s="62"/>
      <c r="K75" s="60"/>
      <c r="L75" s="86">
        <f>SUM(L76:L150)</f>
        <v>0</v>
      </c>
      <c r="M75" s="86"/>
      <c r="N75" s="86"/>
      <c r="O75" s="86"/>
    </row>
    <row r="76" spans="1:15" x14ac:dyDescent="0.25">
      <c r="A76" s="130" t="s">
        <v>42</v>
      </c>
      <c r="B76" s="23" t="s">
        <v>182</v>
      </c>
      <c r="C76" s="43"/>
      <c r="D76" s="43"/>
      <c r="E76" s="43"/>
      <c r="F76" s="43"/>
      <c r="G76" s="43"/>
      <c r="H76" s="43"/>
      <c r="I76" s="43" t="s">
        <v>107</v>
      </c>
      <c r="J76" s="43"/>
      <c r="K76" s="43"/>
      <c r="L76" s="70"/>
      <c r="M76" s="70"/>
      <c r="N76" s="70"/>
      <c r="O76" s="70"/>
    </row>
    <row r="77" spans="1:15" x14ac:dyDescent="0.25">
      <c r="A77" s="132"/>
      <c r="B77" s="29" t="s">
        <v>183</v>
      </c>
      <c r="C77" s="33"/>
      <c r="D77" s="30"/>
      <c r="E77" s="30"/>
      <c r="F77" s="31"/>
      <c r="G77" s="32"/>
      <c r="H77" s="33"/>
      <c r="I77" s="30"/>
      <c r="J77" s="31" t="s">
        <v>107</v>
      </c>
      <c r="K77" s="34"/>
      <c r="L77" s="71"/>
      <c r="M77" s="72"/>
      <c r="N77" s="71"/>
      <c r="O77" s="72"/>
    </row>
    <row r="78" spans="1:15" x14ac:dyDescent="0.25">
      <c r="A78" s="127" t="s">
        <v>43</v>
      </c>
      <c r="B78" s="23" t="s">
        <v>184</v>
      </c>
      <c r="C78" s="45"/>
      <c r="D78" s="42"/>
      <c r="E78" s="42"/>
      <c r="F78" s="43"/>
      <c r="G78" s="44"/>
      <c r="H78" s="45"/>
      <c r="I78" s="42" t="s">
        <v>107</v>
      </c>
      <c r="J78" s="43"/>
      <c r="K78" s="68"/>
      <c r="L78" s="69"/>
      <c r="M78" s="70"/>
      <c r="N78" s="69"/>
      <c r="O78" s="70"/>
    </row>
    <row r="79" spans="1:15" x14ac:dyDescent="0.25">
      <c r="A79" s="128"/>
      <c r="B79" s="90" t="s">
        <v>185</v>
      </c>
      <c r="C79" s="26"/>
      <c r="D79" s="24"/>
      <c r="E79" s="24"/>
      <c r="F79" s="25"/>
      <c r="G79" s="40"/>
      <c r="H79" s="26"/>
      <c r="I79" s="24"/>
      <c r="J79" s="25" t="s">
        <v>107</v>
      </c>
      <c r="K79" s="27"/>
      <c r="L79" s="21"/>
      <c r="M79" s="22"/>
      <c r="N79" s="21"/>
      <c r="O79" s="22"/>
    </row>
    <row r="80" spans="1:15" x14ac:dyDescent="0.25">
      <c r="A80" s="128"/>
      <c r="B80" s="28" t="s">
        <v>186</v>
      </c>
      <c r="C80" s="26"/>
      <c r="D80" s="24"/>
      <c r="E80" s="24"/>
      <c r="F80" s="25"/>
      <c r="G80" s="40"/>
      <c r="H80" s="26"/>
      <c r="I80" s="24" t="s">
        <v>107</v>
      </c>
      <c r="J80" s="25"/>
      <c r="K80" s="27"/>
      <c r="L80" s="21"/>
      <c r="M80" s="22"/>
      <c r="N80" s="21"/>
      <c r="O80" s="22"/>
    </row>
    <row r="81" spans="1:15" x14ac:dyDescent="0.25">
      <c r="A81" s="128"/>
      <c r="B81" s="28" t="s">
        <v>187</v>
      </c>
      <c r="C81" s="26"/>
      <c r="D81" s="24"/>
      <c r="E81" s="24"/>
      <c r="F81" s="25"/>
      <c r="G81" s="40"/>
      <c r="H81" s="26"/>
      <c r="I81" s="24" t="s">
        <v>107</v>
      </c>
      <c r="J81" s="25"/>
      <c r="K81" s="27"/>
      <c r="L81" s="21"/>
      <c r="M81" s="22"/>
      <c r="N81" s="21"/>
      <c r="O81" s="22"/>
    </row>
    <row r="82" spans="1:15" x14ac:dyDescent="0.25">
      <c r="A82" s="129"/>
      <c r="B82" s="29" t="s">
        <v>188</v>
      </c>
      <c r="C82" s="33"/>
      <c r="D82" s="30"/>
      <c r="E82" s="30"/>
      <c r="F82" s="31"/>
      <c r="G82" s="32"/>
      <c r="H82" s="33"/>
      <c r="I82" s="30" t="s">
        <v>107</v>
      </c>
      <c r="J82" s="31"/>
      <c r="K82" s="34"/>
      <c r="L82" s="71"/>
      <c r="M82" s="72"/>
      <c r="N82" s="71"/>
      <c r="O82" s="72"/>
    </row>
    <row r="83" spans="1:15" x14ac:dyDescent="0.25">
      <c r="A83" s="46" t="s">
        <v>44</v>
      </c>
      <c r="B83" s="41" t="s">
        <v>189</v>
      </c>
      <c r="C83" s="38"/>
      <c r="D83" s="35"/>
      <c r="E83" s="35"/>
      <c r="F83" s="36"/>
      <c r="G83" s="37"/>
      <c r="H83" s="38"/>
      <c r="I83" s="35" t="s">
        <v>107</v>
      </c>
      <c r="J83" s="36"/>
      <c r="K83" s="39"/>
      <c r="L83" s="74"/>
      <c r="M83" s="75"/>
      <c r="N83" s="74"/>
      <c r="O83" s="75"/>
    </row>
    <row r="84" spans="1:15" x14ac:dyDescent="0.25">
      <c r="A84" s="130" t="s">
        <v>45</v>
      </c>
      <c r="B84" s="23" t="s">
        <v>190</v>
      </c>
      <c r="C84" s="45"/>
      <c r="D84" s="42"/>
      <c r="E84" s="42"/>
      <c r="F84" s="43"/>
      <c r="G84" s="44"/>
      <c r="H84" s="45"/>
      <c r="I84" s="42" t="s">
        <v>107</v>
      </c>
      <c r="J84" s="43"/>
      <c r="K84" s="68"/>
      <c r="L84" s="69"/>
      <c r="M84" s="70"/>
      <c r="N84" s="69"/>
      <c r="O84" s="70"/>
    </row>
    <row r="85" spans="1:15" x14ac:dyDescent="0.25">
      <c r="A85" s="131"/>
      <c r="B85" s="28" t="s">
        <v>191</v>
      </c>
      <c r="C85" s="26"/>
      <c r="D85" s="24"/>
      <c r="E85" s="24"/>
      <c r="F85" s="25"/>
      <c r="G85" s="40"/>
      <c r="H85" s="26"/>
      <c r="I85" s="25" t="s">
        <v>107</v>
      </c>
      <c r="J85" s="40"/>
      <c r="K85" s="27"/>
      <c r="L85" s="21"/>
      <c r="M85" s="22"/>
      <c r="N85" s="21"/>
      <c r="O85" s="22"/>
    </row>
    <row r="86" spans="1:15" x14ac:dyDescent="0.25">
      <c r="A86" s="132"/>
      <c r="B86" s="29" t="s">
        <v>192</v>
      </c>
      <c r="C86" s="33"/>
      <c r="D86" s="30"/>
      <c r="E86" s="30"/>
      <c r="F86" s="31"/>
      <c r="G86" s="32"/>
      <c r="H86" s="33"/>
      <c r="I86" s="24" t="s">
        <v>107</v>
      </c>
      <c r="J86" s="31"/>
      <c r="K86" s="34"/>
      <c r="L86" s="71"/>
      <c r="M86" s="72"/>
      <c r="N86" s="71"/>
      <c r="O86" s="72"/>
    </row>
    <row r="87" spans="1:15" x14ac:dyDescent="0.25">
      <c r="A87" s="87" t="s">
        <v>46</v>
      </c>
      <c r="B87" s="28" t="s">
        <v>193</v>
      </c>
      <c r="C87" s="26"/>
      <c r="D87" s="24"/>
      <c r="E87" s="24"/>
      <c r="F87" s="25"/>
      <c r="G87" s="40"/>
      <c r="H87" s="26"/>
      <c r="I87" s="36" t="s">
        <v>107</v>
      </c>
      <c r="J87" s="25"/>
      <c r="K87" s="27"/>
      <c r="L87" s="21"/>
      <c r="M87" s="22"/>
      <c r="N87" s="21"/>
      <c r="O87" s="22"/>
    </row>
    <row r="88" spans="1:15" x14ac:dyDescent="0.25">
      <c r="A88" s="130" t="s">
        <v>47</v>
      </c>
      <c r="B88" s="23" t="s">
        <v>194</v>
      </c>
      <c r="C88" s="45"/>
      <c r="D88" s="42"/>
      <c r="E88" s="42"/>
      <c r="F88" s="43"/>
      <c r="G88" s="44"/>
      <c r="H88" s="45"/>
      <c r="I88" s="42" t="s">
        <v>107</v>
      </c>
      <c r="J88" s="43"/>
      <c r="K88" s="68"/>
      <c r="L88" s="69"/>
      <c r="M88" s="70"/>
      <c r="N88" s="69"/>
      <c r="O88" s="70"/>
    </row>
    <row r="89" spans="1:15" x14ac:dyDescent="0.25">
      <c r="A89" s="132"/>
      <c r="B89" s="29" t="s">
        <v>195</v>
      </c>
      <c r="C89" s="33"/>
      <c r="D89" s="30"/>
      <c r="E89" s="30"/>
      <c r="F89" s="31"/>
      <c r="G89" s="32"/>
      <c r="H89" s="33"/>
      <c r="I89" s="30" t="s">
        <v>107</v>
      </c>
      <c r="J89" s="31"/>
      <c r="K89" s="34"/>
      <c r="L89" s="71"/>
      <c r="M89" s="72"/>
      <c r="N89" s="71"/>
      <c r="O89" s="72"/>
    </row>
    <row r="90" spans="1:15" x14ac:dyDescent="0.25">
      <c r="A90" s="127" t="s">
        <v>49</v>
      </c>
      <c r="B90" s="88" t="s">
        <v>196</v>
      </c>
      <c r="C90" s="45"/>
      <c r="D90" s="42"/>
      <c r="E90" s="42"/>
      <c r="F90" s="43"/>
      <c r="G90" s="44"/>
      <c r="H90" s="45"/>
      <c r="I90" s="42"/>
      <c r="J90" s="43"/>
      <c r="K90" s="68" t="s">
        <v>107</v>
      </c>
      <c r="L90" s="69"/>
      <c r="M90" s="70"/>
      <c r="N90" s="69"/>
      <c r="O90" s="70"/>
    </row>
    <row r="91" spans="1:15" x14ac:dyDescent="0.25">
      <c r="A91" s="128"/>
      <c r="B91" s="28" t="s">
        <v>197</v>
      </c>
      <c r="C91" s="26"/>
      <c r="D91" s="24"/>
      <c r="E91" s="24"/>
      <c r="F91" s="25"/>
      <c r="G91" s="40"/>
      <c r="H91" s="26"/>
      <c r="I91" s="24" t="s">
        <v>107</v>
      </c>
      <c r="J91" s="25"/>
      <c r="K91" s="27"/>
      <c r="L91" s="21"/>
      <c r="M91" s="22"/>
      <c r="N91" s="21"/>
      <c r="O91" s="22"/>
    </row>
    <row r="92" spans="1:15" x14ac:dyDescent="0.25">
      <c r="A92" s="128"/>
      <c r="B92" s="28" t="s">
        <v>198</v>
      </c>
      <c r="C92" s="26"/>
      <c r="D92" s="24"/>
      <c r="E92" s="24"/>
      <c r="F92" s="25"/>
      <c r="G92" s="40"/>
      <c r="H92" s="26"/>
      <c r="I92" s="24" t="s">
        <v>107</v>
      </c>
      <c r="J92" s="25"/>
      <c r="K92" s="27"/>
      <c r="L92" s="21"/>
      <c r="M92" s="22"/>
      <c r="N92" s="21"/>
      <c r="O92" s="22"/>
    </row>
    <row r="93" spans="1:15" x14ac:dyDescent="0.25">
      <c r="A93" s="129"/>
      <c r="B93" s="89" t="s">
        <v>199</v>
      </c>
      <c r="C93" s="33"/>
      <c r="D93" s="30"/>
      <c r="E93" s="30"/>
      <c r="F93" s="31"/>
      <c r="G93" s="32"/>
      <c r="H93" s="33"/>
      <c r="I93" s="30"/>
      <c r="J93" s="31" t="s">
        <v>107</v>
      </c>
      <c r="K93" s="34"/>
      <c r="L93" s="71"/>
      <c r="M93" s="72"/>
      <c r="N93" s="71"/>
      <c r="O93" s="72"/>
    </row>
    <row r="94" spans="1:15" x14ac:dyDescent="0.25">
      <c r="A94" s="127" t="s">
        <v>50</v>
      </c>
      <c r="B94" s="23" t="s">
        <v>200</v>
      </c>
      <c r="C94" s="45"/>
      <c r="D94" s="42"/>
      <c r="E94" s="42"/>
      <c r="F94" s="43"/>
      <c r="G94" s="44"/>
      <c r="H94" s="45"/>
      <c r="I94" s="42"/>
      <c r="J94" s="43" t="s">
        <v>107</v>
      </c>
      <c r="K94" s="68"/>
      <c r="L94" s="69"/>
      <c r="M94" s="70"/>
      <c r="N94" s="69"/>
      <c r="O94" s="70"/>
    </row>
    <row r="95" spans="1:15" x14ac:dyDescent="0.25">
      <c r="A95" s="128"/>
      <c r="B95" s="90" t="s">
        <v>201</v>
      </c>
      <c r="C95" s="26"/>
      <c r="D95" s="24"/>
      <c r="E95" s="24"/>
      <c r="F95" s="25"/>
      <c r="G95" s="40"/>
      <c r="H95" s="26"/>
      <c r="I95" s="24"/>
      <c r="J95" s="25" t="s">
        <v>107</v>
      </c>
      <c r="K95" s="27"/>
      <c r="L95" s="21"/>
      <c r="M95" s="22"/>
      <c r="N95" s="21"/>
      <c r="O95" s="22"/>
    </row>
    <row r="96" spans="1:15" x14ac:dyDescent="0.25">
      <c r="A96" s="129"/>
      <c r="B96" s="89" t="s">
        <v>202</v>
      </c>
      <c r="C96" s="33"/>
      <c r="D96" s="30"/>
      <c r="E96" s="30"/>
      <c r="F96" s="31"/>
      <c r="G96" s="32"/>
      <c r="H96" s="33"/>
      <c r="I96" s="30"/>
      <c r="J96" s="31"/>
      <c r="K96" s="34" t="s">
        <v>107</v>
      </c>
      <c r="L96" s="71"/>
      <c r="M96" s="72"/>
      <c r="N96" s="71"/>
      <c r="O96" s="72"/>
    </row>
    <row r="97" spans="1:15" x14ac:dyDescent="0.25">
      <c r="A97" s="87" t="s">
        <v>51</v>
      </c>
      <c r="B97" s="28" t="s">
        <v>203</v>
      </c>
      <c r="C97" s="26"/>
      <c r="D97" s="24"/>
      <c r="E97" s="24"/>
      <c r="F97" s="25"/>
      <c r="G97" s="40"/>
      <c r="H97" s="26"/>
      <c r="I97" s="24" t="s">
        <v>107</v>
      </c>
      <c r="J97" s="25"/>
      <c r="K97" s="27"/>
      <c r="L97" s="21"/>
      <c r="M97" s="22"/>
      <c r="N97" s="21"/>
      <c r="O97" s="22"/>
    </row>
    <row r="98" spans="1:15" x14ac:dyDescent="0.25">
      <c r="A98" s="127" t="s">
        <v>52</v>
      </c>
      <c r="B98" s="88" t="s">
        <v>204</v>
      </c>
      <c r="C98" s="45"/>
      <c r="D98" s="42"/>
      <c r="E98" s="42"/>
      <c r="F98" s="43"/>
      <c r="G98" s="44"/>
      <c r="H98" s="45"/>
      <c r="I98" s="42"/>
      <c r="J98" s="43"/>
      <c r="K98" s="68" t="s">
        <v>107</v>
      </c>
      <c r="L98" s="69"/>
      <c r="M98" s="70"/>
      <c r="N98" s="69"/>
      <c r="O98" s="70"/>
    </row>
    <row r="99" spans="1:15" x14ac:dyDescent="0.25">
      <c r="A99" s="128"/>
      <c r="B99" s="28" t="s">
        <v>205</v>
      </c>
      <c r="C99" s="26"/>
      <c r="D99" s="24"/>
      <c r="E99" s="24"/>
      <c r="F99" s="25"/>
      <c r="G99" s="40"/>
      <c r="H99" s="26"/>
      <c r="I99" s="24" t="s">
        <v>107</v>
      </c>
      <c r="J99" s="25"/>
      <c r="K99" s="27"/>
      <c r="L99" s="21"/>
      <c r="M99" s="22"/>
      <c r="N99" s="21"/>
      <c r="O99" s="22"/>
    </row>
    <row r="100" spans="1:15" x14ac:dyDescent="0.25">
      <c r="A100" s="128"/>
      <c r="B100" s="28" t="s">
        <v>206</v>
      </c>
      <c r="C100" s="26"/>
      <c r="D100" s="24"/>
      <c r="E100" s="24"/>
      <c r="F100" s="25"/>
      <c r="G100" s="40"/>
      <c r="H100" s="26"/>
      <c r="I100" s="24" t="s">
        <v>107</v>
      </c>
      <c r="J100" s="25"/>
      <c r="K100" s="27"/>
      <c r="L100" s="21"/>
      <c r="M100" s="22"/>
      <c r="N100" s="21"/>
      <c r="O100" s="22"/>
    </row>
    <row r="101" spans="1:15" x14ac:dyDescent="0.25">
      <c r="A101" s="128"/>
      <c r="B101" s="28" t="s">
        <v>207</v>
      </c>
      <c r="C101" s="26"/>
      <c r="D101" s="24"/>
      <c r="E101" s="24"/>
      <c r="F101" s="25"/>
      <c r="G101" s="40"/>
      <c r="H101" s="26"/>
      <c r="I101" s="24" t="s">
        <v>107</v>
      </c>
      <c r="J101" s="25"/>
      <c r="K101" s="27"/>
      <c r="L101" s="21"/>
      <c r="M101" s="22"/>
      <c r="N101" s="21"/>
      <c r="O101" s="22"/>
    </row>
    <row r="102" spans="1:15" x14ac:dyDescent="0.25">
      <c r="A102" s="128"/>
      <c r="B102" s="28" t="s">
        <v>208</v>
      </c>
      <c r="C102" s="26"/>
      <c r="D102" s="24"/>
      <c r="E102" s="24"/>
      <c r="F102" s="25"/>
      <c r="G102" s="40"/>
      <c r="H102" s="26"/>
      <c r="I102" s="24" t="s">
        <v>107</v>
      </c>
      <c r="J102" s="25"/>
      <c r="K102" s="27"/>
      <c r="L102" s="21"/>
      <c r="M102" s="22"/>
      <c r="N102" s="21"/>
      <c r="O102" s="22"/>
    </row>
    <row r="103" spans="1:15" x14ac:dyDescent="0.25">
      <c r="A103" s="128"/>
      <c r="B103" s="28" t="s">
        <v>209</v>
      </c>
      <c r="C103" s="26"/>
      <c r="D103" s="24"/>
      <c r="E103" s="24"/>
      <c r="F103" s="25"/>
      <c r="G103" s="40"/>
      <c r="H103" s="26"/>
      <c r="I103" s="24" t="s">
        <v>107</v>
      </c>
      <c r="J103" s="25"/>
      <c r="K103" s="27"/>
      <c r="L103" s="21"/>
      <c r="M103" s="22"/>
      <c r="N103" s="21"/>
      <c r="O103" s="22"/>
    </row>
    <row r="104" spans="1:15" x14ac:dyDescent="0.25">
      <c r="A104" s="129"/>
      <c r="B104" s="29" t="s">
        <v>210</v>
      </c>
      <c r="C104" s="33"/>
      <c r="D104" s="30"/>
      <c r="E104" s="30"/>
      <c r="F104" s="31"/>
      <c r="G104" s="32"/>
      <c r="H104" s="33"/>
      <c r="I104" s="30" t="s">
        <v>107</v>
      </c>
      <c r="J104" s="31"/>
      <c r="K104" s="34"/>
      <c r="L104" s="71"/>
      <c r="M104" s="72"/>
      <c r="N104" s="71"/>
      <c r="O104" s="72"/>
    </row>
    <row r="105" spans="1:15" x14ac:dyDescent="0.25">
      <c r="A105" s="131" t="s">
        <v>53</v>
      </c>
      <c r="B105" s="28" t="s">
        <v>211</v>
      </c>
      <c r="C105" s="26"/>
      <c r="D105" s="24"/>
      <c r="E105" s="24"/>
      <c r="F105" s="25"/>
      <c r="G105" s="40"/>
      <c r="H105" s="26"/>
      <c r="I105" s="24" t="s">
        <v>107</v>
      </c>
      <c r="J105" s="25"/>
      <c r="K105" s="27"/>
      <c r="L105" s="21"/>
      <c r="M105" s="22"/>
      <c r="N105" s="21"/>
      <c r="O105" s="22"/>
    </row>
    <row r="106" spans="1:15" x14ac:dyDescent="0.25">
      <c r="A106" s="131"/>
      <c r="B106" s="28" t="s">
        <v>212</v>
      </c>
      <c r="C106" s="26"/>
      <c r="D106" s="24"/>
      <c r="E106" s="24"/>
      <c r="F106" s="25"/>
      <c r="G106" s="40"/>
      <c r="H106" s="26"/>
      <c r="I106" s="24" t="s">
        <v>107</v>
      </c>
      <c r="J106" s="25"/>
      <c r="K106" s="27"/>
      <c r="L106" s="21"/>
      <c r="M106" s="22"/>
      <c r="N106" s="21"/>
      <c r="O106" s="22"/>
    </row>
    <row r="107" spans="1:15" x14ac:dyDescent="0.25">
      <c r="A107" s="94" t="s">
        <v>54</v>
      </c>
      <c r="B107" s="93" t="s">
        <v>213</v>
      </c>
      <c r="C107" s="38"/>
      <c r="D107" s="35"/>
      <c r="E107" s="35"/>
      <c r="F107" s="36"/>
      <c r="G107" s="37"/>
      <c r="H107" s="38"/>
      <c r="I107" s="35"/>
      <c r="J107" s="36" t="s">
        <v>107</v>
      </c>
      <c r="K107" s="39"/>
      <c r="L107" s="74"/>
      <c r="M107" s="75"/>
      <c r="N107" s="74"/>
      <c r="O107" s="75"/>
    </row>
    <row r="108" spans="1:15" x14ac:dyDescent="0.25">
      <c r="A108" s="128" t="s">
        <v>55</v>
      </c>
      <c r="B108" s="28" t="s">
        <v>214</v>
      </c>
      <c r="C108" s="26"/>
      <c r="D108" s="24"/>
      <c r="E108" s="24"/>
      <c r="F108" s="25"/>
      <c r="G108" s="40"/>
      <c r="H108" s="26"/>
      <c r="I108" s="24" t="s">
        <v>107</v>
      </c>
      <c r="J108" s="25"/>
      <c r="K108" s="27"/>
      <c r="L108" s="21"/>
      <c r="M108" s="22"/>
      <c r="N108" s="21"/>
      <c r="O108" s="22"/>
    </row>
    <row r="109" spans="1:15" x14ac:dyDescent="0.25">
      <c r="A109" s="128"/>
      <c r="B109" s="28" t="s">
        <v>215</v>
      </c>
      <c r="C109" s="26"/>
      <c r="D109" s="24"/>
      <c r="E109" s="24"/>
      <c r="F109" s="25"/>
      <c r="G109" s="40"/>
      <c r="H109" s="26"/>
      <c r="I109" s="24" t="s">
        <v>107</v>
      </c>
      <c r="J109" s="25"/>
      <c r="K109" s="27"/>
      <c r="L109" s="21"/>
      <c r="M109" s="22"/>
      <c r="N109" s="21"/>
      <c r="O109" s="22"/>
    </row>
    <row r="110" spans="1:15" x14ac:dyDescent="0.25">
      <c r="A110" s="128"/>
      <c r="B110" s="28" t="s">
        <v>216</v>
      </c>
      <c r="C110" s="26"/>
      <c r="D110" s="24"/>
      <c r="E110" s="24"/>
      <c r="F110" s="25"/>
      <c r="G110" s="40"/>
      <c r="H110" s="26"/>
      <c r="I110" s="24" t="s">
        <v>107</v>
      </c>
      <c r="J110" s="25"/>
      <c r="K110" s="27"/>
      <c r="L110" s="21"/>
      <c r="M110" s="22"/>
      <c r="N110" s="21"/>
      <c r="O110" s="22"/>
    </row>
    <row r="111" spans="1:15" x14ac:dyDescent="0.25">
      <c r="A111" s="128"/>
      <c r="B111" s="28" t="s">
        <v>217</v>
      </c>
      <c r="C111" s="26"/>
      <c r="D111" s="24"/>
      <c r="E111" s="24"/>
      <c r="F111" s="25"/>
      <c r="G111" s="40"/>
      <c r="H111" s="26"/>
      <c r="I111" s="24" t="s">
        <v>107</v>
      </c>
      <c r="J111" s="25"/>
      <c r="K111" s="27"/>
      <c r="L111" s="21"/>
      <c r="M111" s="22"/>
      <c r="N111" s="21"/>
      <c r="O111" s="22"/>
    </row>
    <row r="112" spans="1:15" x14ac:dyDescent="0.25">
      <c r="A112" s="128"/>
      <c r="B112" s="28" t="s">
        <v>218</v>
      </c>
      <c r="C112" s="26"/>
      <c r="D112" s="24"/>
      <c r="E112" s="24"/>
      <c r="F112" s="25"/>
      <c r="G112" s="40"/>
      <c r="H112" s="26"/>
      <c r="I112" s="24" t="s">
        <v>107</v>
      </c>
      <c r="J112" s="25"/>
      <c r="K112" s="27"/>
      <c r="L112" s="21"/>
      <c r="M112" s="22"/>
      <c r="N112" s="21"/>
      <c r="O112" s="22"/>
    </row>
    <row r="113" spans="1:15" x14ac:dyDescent="0.25">
      <c r="A113" s="128"/>
      <c r="B113" s="28" t="s">
        <v>219</v>
      </c>
      <c r="C113" s="26"/>
      <c r="D113" s="24"/>
      <c r="E113" s="24"/>
      <c r="F113" s="25"/>
      <c r="G113" s="40"/>
      <c r="H113" s="26"/>
      <c r="I113" s="24" t="s">
        <v>107</v>
      </c>
      <c r="J113" s="25"/>
      <c r="K113" s="27"/>
      <c r="L113" s="21"/>
      <c r="M113" s="22"/>
      <c r="N113" s="21"/>
      <c r="O113" s="22"/>
    </row>
    <row r="114" spans="1:15" x14ac:dyDescent="0.25">
      <c r="A114" s="128"/>
      <c r="B114" s="28" t="s">
        <v>220</v>
      </c>
      <c r="C114" s="26"/>
      <c r="D114" s="24"/>
      <c r="E114" s="24"/>
      <c r="F114" s="25"/>
      <c r="G114" s="40"/>
      <c r="H114" s="26"/>
      <c r="I114" s="24" t="s">
        <v>107</v>
      </c>
      <c r="J114" s="25"/>
      <c r="K114" s="27"/>
      <c r="L114" s="21"/>
      <c r="M114" s="22"/>
      <c r="N114" s="21"/>
      <c r="O114" s="22"/>
    </row>
    <row r="115" spans="1:15" x14ac:dyDescent="0.25">
      <c r="A115" s="128"/>
      <c r="B115" s="28" t="s">
        <v>221</v>
      </c>
      <c r="C115" s="26"/>
      <c r="D115" s="24"/>
      <c r="E115" s="24"/>
      <c r="F115" s="25"/>
      <c r="G115" s="40"/>
      <c r="H115" s="26"/>
      <c r="I115" s="24" t="s">
        <v>107</v>
      </c>
      <c r="J115" s="25"/>
      <c r="K115" s="27"/>
      <c r="L115" s="21"/>
      <c r="M115" s="22"/>
      <c r="N115" s="21"/>
      <c r="O115" s="22"/>
    </row>
    <row r="116" spans="1:15" x14ac:dyDescent="0.25">
      <c r="A116" s="128"/>
      <c r="B116" s="28" t="s">
        <v>222</v>
      </c>
      <c r="C116" s="26"/>
      <c r="D116" s="24"/>
      <c r="E116" s="24"/>
      <c r="F116" s="25"/>
      <c r="G116" s="40"/>
      <c r="H116" s="26"/>
      <c r="I116" s="24" t="s">
        <v>107</v>
      </c>
      <c r="J116" s="25"/>
      <c r="K116" s="27"/>
      <c r="L116" s="21"/>
      <c r="M116" s="22"/>
      <c r="N116" s="21"/>
      <c r="O116" s="22"/>
    </row>
    <row r="117" spans="1:15" x14ac:dyDescent="0.25">
      <c r="A117" s="128"/>
      <c r="B117" s="90" t="s">
        <v>223</v>
      </c>
      <c r="C117" s="26"/>
      <c r="D117" s="24"/>
      <c r="E117" s="24"/>
      <c r="F117" s="25"/>
      <c r="G117" s="40"/>
      <c r="H117" s="26"/>
      <c r="I117" s="24"/>
      <c r="J117" s="25" t="s">
        <v>107</v>
      </c>
      <c r="K117" s="27"/>
      <c r="L117" s="21"/>
      <c r="M117" s="22"/>
      <c r="N117" s="21"/>
      <c r="O117" s="22"/>
    </row>
    <row r="118" spans="1:15" x14ac:dyDescent="0.25">
      <c r="A118" s="127" t="s">
        <v>56</v>
      </c>
      <c r="B118" s="23" t="s">
        <v>224</v>
      </c>
      <c r="C118" s="45"/>
      <c r="D118" s="42"/>
      <c r="E118" s="42"/>
      <c r="F118" s="43"/>
      <c r="G118" s="44"/>
      <c r="H118" s="45"/>
      <c r="I118" s="42" t="s">
        <v>107</v>
      </c>
      <c r="J118" s="43"/>
      <c r="K118" s="68"/>
      <c r="L118" s="69"/>
      <c r="M118" s="70"/>
      <c r="N118" s="69"/>
      <c r="O118" s="70"/>
    </row>
    <row r="119" spans="1:15" x14ac:dyDescent="0.25">
      <c r="A119" s="128"/>
      <c r="B119" s="28" t="s">
        <v>225</v>
      </c>
      <c r="C119" s="26"/>
      <c r="D119" s="24"/>
      <c r="E119" s="24"/>
      <c r="F119" s="25"/>
      <c r="G119" s="40"/>
      <c r="H119" s="25"/>
      <c r="I119" s="26" t="s">
        <v>107</v>
      </c>
      <c r="J119" s="25"/>
      <c r="K119" s="27"/>
      <c r="L119" s="21"/>
      <c r="M119" s="22"/>
      <c r="N119" s="21"/>
      <c r="O119" s="22"/>
    </row>
    <row r="120" spans="1:15" x14ac:dyDescent="0.25">
      <c r="A120" s="129"/>
      <c r="B120" s="89" t="s">
        <v>226</v>
      </c>
      <c r="C120" s="33"/>
      <c r="D120" s="30"/>
      <c r="E120" s="30"/>
      <c r="F120" s="31"/>
      <c r="G120" s="32"/>
      <c r="H120" s="33"/>
      <c r="I120" s="30"/>
      <c r="J120" s="31" t="s">
        <v>107</v>
      </c>
      <c r="K120" s="34"/>
      <c r="L120" s="71"/>
      <c r="M120" s="72"/>
      <c r="N120" s="71"/>
      <c r="O120" s="72"/>
    </row>
    <row r="121" spans="1:15" x14ac:dyDescent="0.25">
      <c r="A121" s="95" t="s">
        <v>57</v>
      </c>
      <c r="B121" s="90" t="s">
        <v>227</v>
      </c>
      <c r="C121" s="26"/>
      <c r="D121" s="24"/>
      <c r="E121" s="24"/>
      <c r="F121" s="25"/>
      <c r="G121" s="40"/>
      <c r="H121" s="26"/>
      <c r="I121" s="24"/>
      <c r="J121" s="25" t="s">
        <v>107</v>
      </c>
      <c r="K121" s="27"/>
      <c r="L121" s="21"/>
      <c r="M121" s="22"/>
      <c r="N121" s="21"/>
      <c r="O121" s="22"/>
    </row>
    <row r="122" spans="1:15" x14ac:dyDescent="0.25">
      <c r="A122" s="46" t="s">
        <v>228</v>
      </c>
      <c r="B122" s="41" t="s">
        <v>229</v>
      </c>
      <c r="C122" s="38"/>
      <c r="D122" s="35"/>
      <c r="E122" s="35"/>
      <c r="F122" s="36"/>
      <c r="G122" s="37"/>
      <c r="H122" s="38"/>
      <c r="I122" s="35" t="s">
        <v>107</v>
      </c>
      <c r="J122" s="36"/>
      <c r="K122" s="39"/>
      <c r="L122" s="74"/>
      <c r="M122" s="75"/>
      <c r="N122" s="74"/>
      <c r="O122" s="75"/>
    </row>
    <row r="123" spans="1:15" x14ac:dyDescent="0.25">
      <c r="A123" s="130" t="s">
        <v>59</v>
      </c>
      <c r="B123" s="28" t="s">
        <v>230</v>
      </c>
      <c r="C123" s="26"/>
      <c r="D123" s="24"/>
      <c r="E123" s="24"/>
      <c r="F123" s="25"/>
      <c r="G123" s="40"/>
      <c r="H123" s="26"/>
      <c r="I123" s="24" t="s">
        <v>107</v>
      </c>
      <c r="J123" s="25"/>
      <c r="K123" s="27"/>
      <c r="L123" s="21"/>
      <c r="M123" s="22"/>
      <c r="N123" s="21"/>
      <c r="O123" s="22"/>
    </row>
    <row r="124" spans="1:15" x14ac:dyDescent="0.25">
      <c r="A124" s="131"/>
      <c r="B124" s="28" t="s">
        <v>231</v>
      </c>
      <c r="C124" s="26"/>
      <c r="D124" s="24"/>
      <c r="E124" s="24"/>
      <c r="F124" s="25"/>
      <c r="G124" s="40"/>
      <c r="H124" s="26"/>
      <c r="I124" s="24" t="s">
        <v>107</v>
      </c>
      <c r="J124" s="25"/>
      <c r="K124" s="27"/>
      <c r="L124" s="21"/>
      <c r="M124" s="22"/>
      <c r="N124" s="21"/>
      <c r="O124" s="22"/>
    </row>
    <row r="125" spans="1:15" x14ac:dyDescent="0.25">
      <c r="A125" s="131"/>
      <c r="B125" s="28" t="s">
        <v>232</v>
      </c>
      <c r="C125" s="26"/>
      <c r="D125" s="24"/>
      <c r="E125" s="24"/>
      <c r="F125" s="25"/>
      <c r="G125" s="40"/>
      <c r="H125" s="26"/>
      <c r="I125" s="24" t="s">
        <v>107</v>
      </c>
      <c r="J125" s="25"/>
      <c r="K125" s="27"/>
      <c r="L125" s="21"/>
      <c r="M125" s="22"/>
      <c r="N125" s="21"/>
      <c r="O125" s="22"/>
    </row>
    <row r="126" spans="1:15" x14ac:dyDescent="0.25">
      <c r="A126" s="131"/>
      <c r="B126" s="28" t="s">
        <v>233</v>
      </c>
      <c r="C126" s="26"/>
      <c r="D126" s="24"/>
      <c r="E126" s="24"/>
      <c r="F126" s="25"/>
      <c r="G126" s="40"/>
      <c r="H126" s="26"/>
      <c r="I126" s="24" t="s">
        <v>107</v>
      </c>
      <c r="J126" s="25"/>
      <c r="K126" s="27"/>
      <c r="L126" s="21"/>
      <c r="M126" s="22"/>
      <c r="N126" s="21"/>
      <c r="O126" s="22"/>
    </row>
    <row r="127" spans="1:15" x14ac:dyDescent="0.25">
      <c r="A127" s="132"/>
      <c r="B127" s="28" t="s">
        <v>234</v>
      </c>
      <c r="C127" s="26"/>
      <c r="D127" s="24"/>
      <c r="E127" s="24"/>
      <c r="F127" s="25"/>
      <c r="G127" s="40"/>
      <c r="H127" s="26"/>
      <c r="I127" s="24" t="s">
        <v>107</v>
      </c>
      <c r="J127" s="25"/>
      <c r="K127" s="27"/>
      <c r="L127" s="21"/>
      <c r="M127" s="22"/>
      <c r="N127" s="21"/>
      <c r="O127" s="22"/>
    </row>
    <row r="128" spans="1:15" x14ac:dyDescent="0.25">
      <c r="A128" s="127" t="s">
        <v>60</v>
      </c>
      <c r="B128" s="88" t="s">
        <v>235</v>
      </c>
      <c r="C128" s="45"/>
      <c r="D128" s="42"/>
      <c r="E128" s="42"/>
      <c r="F128" s="43"/>
      <c r="G128" s="44"/>
      <c r="H128" s="45"/>
      <c r="I128" s="42" t="s">
        <v>107</v>
      </c>
      <c r="J128" s="43"/>
      <c r="K128" s="68"/>
      <c r="L128" s="69"/>
      <c r="M128" s="70"/>
      <c r="N128" s="69"/>
      <c r="O128" s="70"/>
    </row>
    <row r="129" spans="1:15" x14ac:dyDescent="0.25">
      <c r="A129" s="128"/>
      <c r="B129" s="90" t="s">
        <v>236</v>
      </c>
      <c r="C129" s="26"/>
      <c r="D129" s="24"/>
      <c r="E129" s="24"/>
      <c r="F129" s="25"/>
      <c r="G129" s="40"/>
      <c r="H129" s="26"/>
      <c r="I129" s="24" t="s">
        <v>107</v>
      </c>
      <c r="J129" s="25"/>
      <c r="K129" s="27"/>
      <c r="L129" s="21"/>
      <c r="M129" s="22"/>
      <c r="N129" s="21"/>
      <c r="O129" s="22"/>
    </row>
    <row r="130" spans="1:15" x14ac:dyDescent="0.25">
      <c r="A130" s="128"/>
      <c r="B130" s="90" t="s">
        <v>237</v>
      </c>
      <c r="C130" s="26"/>
      <c r="D130" s="24"/>
      <c r="E130" s="24"/>
      <c r="F130" s="25"/>
      <c r="G130" s="40"/>
      <c r="H130" s="26"/>
      <c r="I130" s="24"/>
      <c r="J130" s="25"/>
      <c r="K130" s="27" t="s">
        <v>107</v>
      </c>
      <c r="L130" s="21"/>
      <c r="M130" s="22"/>
      <c r="N130" s="21"/>
      <c r="O130" s="22"/>
    </row>
    <row r="131" spans="1:15" x14ac:dyDescent="0.25">
      <c r="A131" s="128"/>
      <c r="B131" s="90" t="s">
        <v>238</v>
      </c>
      <c r="C131" s="26"/>
      <c r="D131" s="24"/>
      <c r="E131" s="24"/>
      <c r="F131" s="25"/>
      <c r="G131" s="40"/>
      <c r="H131" s="26"/>
      <c r="I131" s="24"/>
      <c r="J131" s="25" t="s">
        <v>107</v>
      </c>
      <c r="K131" s="27"/>
      <c r="L131" s="21"/>
      <c r="M131" s="22"/>
      <c r="N131" s="21"/>
      <c r="O131" s="22"/>
    </row>
    <row r="132" spans="1:15" x14ac:dyDescent="0.25">
      <c r="A132" s="128"/>
      <c r="B132" s="90" t="s">
        <v>239</v>
      </c>
      <c r="C132" s="26"/>
      <c r="D132" s="24"/>
      <c r="E132" s="24"/>
      <c r="F132" s="25"/>
      <c r="G132" s="40"/>
      <c r="H132" s="26"/>
      <c r="I132" s="24" t="s">
        <v>107</v>
      </c>
      <c r="J132" s="25"/>
      <c r="K132" s="27" t="s">
        <v>107</v>
      </c>
      <c r="L132" s="21"/>
      <c r="M132" s="22"/>
      <c r="N132" s="21"/>
      <c r="O132" s="22"/>
    </row>
    <row r="133" spans="1:15" x14ac:dyDescent="0.25">
      <c r="A133" s="128"/>
      <c r="B133" s="90" t="s">
        <v>240</v>
      </c>
      <c r="C133" s="26"/>
      <c r="D133" s="24"/>
      <c r="E133" s="24"/>
      <c r="F133" s="25"/>
      <c r="G133" s="40"/>
      <c r="H133" s="26"/>
      <c r="I133" s="24" t="s">
        <v>107</v>
      </c>
      <c r="J133" s="25"/>
      <c r="K133" s="27"/>
      <c r="L133" s="21"/>
      <c r="M133" s="22"/>
      <c r="N133" s="21"/>
      <c r="O133" s="22"/>
    </row>
    <row r="134" spans="1:15" x14ac:dyDescent="0.25">
      <c r="A134" s="128"/>
      <c r="B134" s="90" t="s">
        <v>241</v>
      </c>
      <c r="C134" s="26"/>
      <c r="D134" s="24"/>
      <c r="E134" s="24"/>
      <c r="F134" s="25"/>
      <c r="G134" s="40"/>
      <c r="H134" s="26"/>
      <c r="I134" s="24" t="s">
        <v>107</v>
      </c>
      <c r="J134" s="25"/>
      <c r="K134" s="27"/>
      <c r="L134" s="21"/>
      <c r="M134" s="22"/>
      <c r="N134" s="21"/>
      <c r="O134" s="22"/>
    </row>
    <row r="135" spans="1:15" x14ac:dyDescent="0.25">
      <c r="A135" s="128"/>
      <c r="B135" s="90" t="s">
        <v>242</v>
      </c>
      <c r="C135" s="26"/>
      <c r="D135" s="24"/>
      <c r="E135" s="24"/>
      <c r="F135" s="25"/>
      <c r="G135" s="40"/>
      <c r="H135" s="26"/>
      <c r="I135" s="24" t="s">
        <v>107</v>
      </c>
      <c r="J135" s="25"/>
      <c r="K135" s="27"/>
      <c r="L135" s="21"/>
      <c r="M135" s="22"/>
      <c r="N135" s="21"/>
      <c r="O135" s="22"/>
    </row>
    <row r="136" spans="1:15" x14ac:dyDescent="0.25">
      <c r="A136" s="128"/>
      <c r="B136" s="90" t="s">
        <v>243</v>
      </c>
      <c r="C136" s="26"/>
      <c r="D136" s="24"/>
      <c r="E136" s="24"/>
      <c r="F136" s="25"/>
      <c r="G136" s="40"/>
      <c r="H136" s="26"/>
      <c r="I136" s="24" t="s">
        <v>107</v>
      </c>
      <c r="J136" s="25"/>
      <c r="K136" s="27"/>
      <c r="L136" s="21"/>
      <c r="M136" s="22"/>
      <c r="N136" s="21"/>
      <c r="O136" s="22"/>
    </row>
    <row r="137" spans="1:15" x14ac:dyDescent="0.25">
      <c r="A137" s="129"/>
      <c r="B137" s="89" t="s">
        <v>244</v>
      </c>
      <c r="C137" s="33"/>
      <c r="D137" s="30"/>
      <c r="E137" s="30"/>
      <c r="F137" s="31"/>
      <c r="G137" s="32"/>
      <c r="H137" s="33"/>
      <c r="I137" s="30" t="s">
        <v>107</v>
      </c>
      <c r="J137" s="31"/>
      <c r="K137" s="34"/>
      <c r="L137" s="71"/>
      <c r="M137" s="72"/>
      <c r="N137" s="71"/>
      <c r="O137" s="72"/>
    </row>
    <row r="138" spans="1:15" x14ac:dyDescent="0.25">
      <c r="A138" s="46" t="s">
        <v>61</v>
      </c>
      <c r="B138" s="28" t="s">
        <v>245</v>
      </c>
      <c r="C138" s="26"/>
      <c r="D138" s="24"/>
      <c r="E138" s="24"/>
      <c r="F138" s="25"/>
      <c r="G138" s="40"/>
      <c r="H138" s="26"/>
      <c r="I138" s="24" t="s">
        <v>107</v>
      </c>
      <c r="J138" s="25"/>
      <c r="K138" s="27"/>
      <c r="L138" s="21"/>
      <c r="M138" s="22"/>
      <c r="N138" s="21"/>
      <c r="O138" s="22"/>
    </row>
    <row r="139" spans="1:15" x14ac:dyDescent="0.25">
      <c r="A139" s="94" t="s">
        <v>246</v>
      </c>
      <c r="B139" s="93" t="s">
        <v>247</v>
      </c>
      <c r="C139" s="38"/>
      <c r="D139" s="35"/>
      <c r="E139" s="35"/>
      <c r="F139" s="36"/>
      <c r="G139" s="37"/>
      <c r="H139" s="38"/>
      <c r="I139" s="35" t="s">
        <v>107</v>
      </c>
      <c r="J139" s="36"/>
      <c r="K139" s="39"/>
      <c r="L139" s="74"/>
      <c r="M139" s="75"/>
      <c r="N139" s="74"/>
      <c r="O139" s="75"/>
    </row>
    <row r="140" spans="1:15" x14ac:dyDescent="0.25">
      <c r="A140" s="94" t="s">
        <v>62</v>
      </c>
      <c r="B140" s="90" t="s">
        <v>248</v>
      </c>
      <c r="C140" s="26"/>
      <c r="D140" s="24"/>
      <c r="E140" s="24"/>
      <c r="F140" s="25"/>
      <c r="G140" s="40"/>
      <c r="H140" s="26"/>
      <c r="I140" s="24"/>
      <c r="J140" s="25" t="s">
        <v>107</v>
      </c>
      <c r="K140" s="27"/>
      <c r="L140" s="21"/>
      <c r="M140" s="22"/>
      <c r="N140" s="21"/>
      <c r="O140" s="22"/>
    </row>
    <row r="141" spans="1:15" x14ac:dyDescent="0.25">
      <c r="A141" s="127" t="s">
        <v>63</v>
      </c>
      <c r="B141" s="88" t="s">
        <v>249</v>
      </c>
      <c r="C141" s="45"/>
      <c r="D141" s="42"/>
      <c r="E141" s="42"/>
      <c r="F141" s="43"/>
      <c r="G141" s="44"/>
      <c r="H141" s="45"/>
      <c r="I141" s="42"/>
      <c r="J141" s="43" t="s">
        <v>107</v>
      </c>
      <c r="K141" s="68"/>
      <c r="L141" s="69"/>
      <c r="M141" s="70"/>
      <c r="N141" s="69"/>
      <c r="O141" s="70"/>
    </row>
    <row r="142" spans="1:15" x14ac:dyDescent="0.25">
      <c r="A142" s="128"/>
      <c r="B142" s="90" t="s">
        <v>250</v>
      </c>
      <c r="C142" s="26"/>
      <c r="D142" s="24"/>
      <c r="E142" s="24"/>
      <c r="F142" s="25"/>
      <c r="G142" s="40"/>
      <c r="H142" s="26"/>
      <c r="I142" s="24"/>
      <c r="J142" s="25" t="s">
        <v>107</v>
      </c>
      <c r="K142" s="27"/>
      <c r="L142" s="21"/>
      <c r="M142" s="22"/>
      <c r="N142" s="21"/>
      <c r="O142" s="22"/>
    </row>
    <row r="143" spans="1:15" x14ac:dyDescent="0.25">
      <c r="A143" s="129"/>
      <c r="B143" s="29" t="s">
        <v>251</v>
      </c>
      <c r="C143" s="33"/>
      <c r="D143" s="30"/>
      <c r="E143" s="30"/>
      <c r="F143" s="31"/>
      <c r="G143" s="32"/>
      <c r="H143" s="33"/>
      <c r="I143" s="30" t="s">
        <v>107</v>
      </c>
      <c r="J143" s="31"/>
      <c r="K143" s="34"/>
      <c r="L143" s="71"/>
      <c r="M143" s="72"/>
      <c r="N143" s="71"/>
      <c r="O143" s="72"/>
    </row>
    <row r="144" spans="1:15" x14ac:dyDescent="0.25">
      <c r="A144" s="130" t="s">
        <v>64</v>
      </c>
      <c r="B144" s="28" t="s">
        <v>252</v>
      </c>
      <c r="C144" s="26"/>
      <c r="D144" s="24"/>
      <c r="E144" s="24"/>
      <c r="F144" s="25"/>
      <c r="G144" s="40"/>
      <c r="H144" s="26"/>
      <c r="I144" s="24" t="s">
        <v>107</v>
      </c>
      <c r="J144" s="25"/>
      <c r="K144" s="27"/>
      <c r="L144" s="21"/>
      <c r="M144" s="22"/>
      <c r="N144" s="21"/>
      <c r="O144" s="22"/>
    </row>
    <row r="145" spans="1:15" x14ac:dyDescent="0.25">
      <c r="A145" s="131"/>
      <c r="B145" s="28" t="s">
        <v>253</v>
      </c>
      <c r="C145" s="26"/>
      <c r="D145" s="24"/>
      <c r="E145" s="24"/>
      <c r="F145" s="25"/>
      <c r="G145" s="40"/>
      <c r="H145" s="26"/>
      <c r="I145" s="24"/>
      <c r="J145" s="25" t="s">
        <v>107</v>
      </c>
      <c r="K145" s="27"/>
      <c r="L145" s="21"/>
      <c r="M145" s="22"/>
      <c r="N145" s="21"/>
      <c r="O145" s="22"/>
    </row>
    <row r="146" spans="1:15" x14ac:dyDescent="0.25">
      <c r="A146" s="131"/>
      <c r="B146" s="28" t="s">
        <v>254</v>
      </c>
      <c r="C146" s="26"/>
      <c r="D146" s="24"/>
      <c r="E146" s="24"/>
      <c r="F146" s="25"/>
      <c r="G146" s="40"/>
      <c r="H146" s="26"/>
      <c r="I146" s="24" t="s">
        <v>107</v>
      </c>
      <c r="J146" s="25"/>
      <c r="K146" s="27"/>
      <c r="L146" s="21"/>
      <c r="M146" s="22"/>
      <c r="N146" s="21"/>
      <c r="O146" s="22"/>
    </row>
    <row r="147" spans="1:15" x14ac:dyDescent="0.25">
      <c r="A147" s="132"/>
      <c r="B147" s="28" t="s">
        <v>255</v>
      </c>
      <c r="C147" s="26"/>
      <c r="D147" s="24"/>
      <c r="E147" s="24"/>
      <c r="F147" s="25"/>
      <c r="G147" s="40"/>
      <c r="H147" s="26"/>
      <c r="I147" s="24" t="s">
        <v>107</v>
      </c>
      <c r="J147" s="25"/>
      <c r="K147" s="27"/>
      <c r="L147" s="21"/>
      <c r="M147" s="22"/>
      <c r="N147" s="21"/>
      <c r="O147" s="22"/>
    </row>
    <row r="148" spans="1:15" x14ac:dyDescent="0.25">
      <c r="A148" s="127" t="s">
        <v>65</v>
      </c>
      <c r="B148" s="88" t="s">
        <v>256</v>
      </c>
      <c r="C148" s="45"/>
      <c r="D148" s="42"/>
      <c r="E148" s="42"/>
      <c r="F148" s="43"/>
      <c r="G148" s="44"/>
      <c r="H148" s="45"/>
      <c r="I148" s="42" t="s">
        <v>107</v>
      </c>
      <c r="J148" s="43"/>
      <c r="K148" s="68"/>
      <c r="L148" s="69"/>
      <c r="M148" s="70"/>
      <c r="N148" s="69"/>
      <c r="O148" s="70"/>
    </row>
    <row r="149" spans="1:15" x14ac:dyDescent="0.25">
      <c r="A149" s="128"/>
      <c r="B149" s="90" t="s">
        <v>257</v>
      </c>
      <c r="C149" s="26"/>
      <c r="D149" s="24"/>
      <c r="E149" s="24"/>
      <c r="F149" s="25"/>
      <c r="G149" s="40"/>
      <c r="H149" s="26"/>
      <c r="I149" s="24"/>
      <c r="J149" s="25"/>
      <c r="K149" s="27"/>
      <c r="L149" s="21"/>
      <c r="M149" s="22"/>
      <c r="N149" s="21"/>
      <c r="O149" s="22"/>
    </row>
    <row r="150" spans="1:15" x14ac:dyDescent="0.25">
      <c r="A150" s="129"/>
      <c r="B150" s="29" t="s">
        <v>258</v>
      </c>
      <c r="C150" s="33"/>
      <c r="D150" s="30"/>
      <c r="E150" s="30"/>
      <c r="F150" s="31"/>
      <c r="G150" s="32"/>
      <c r="H150" s="33"/>
      <c r="I150" s="30" t="s">
        <v>107</v>
      </c>
      <c r="J150" s="31"/>
      <c r="K150" s="34"/>
      <c r="L150" s="71"/>
      <c r="M150" s="72"/>
      <c r="N150" s="71"/>
      <c r="O150" s="72"/>
    </row>
    <row r="151" spans="1:15" x14ac:dyDescent="0.25">
      <c r="B151" s="48" t="s">
        <v>259</v>
      </c>
      <c r="C151" s="48"/>
      <c r="K151" s="49" t="s">
        <v>260</v>
      </c>
      <c r="L151" s="50"/>
      <c r="M151" s="48"/>
      <c r="N151" s="48"/>
      <c r="O151" s="48"/>
    </row>
    <row r="152" spans="1:15" x14ac:dyDescent="0.25">
      <c r="B152" s="51" t="s">
        <v>261</v>
      </c>
    </row>
    <row r="153" spans="1:15" x14ac:dyDescent="0.25">
      <c r="B153" t="s">
        <v>262</v>
      </c>
    </row>
    <row r="154" spans="1:15" x14ac:dyDescent="0.25">
      <c r="B154" t="s">
        <v>263</v>
      </c>
    </row>
    <row r="155" spans="1:15" x14ac:dyDescent="0.25">
      <c r="B155" t="s">
        <v>264</v>
      </c>
    </row>
    <row r="156" spans="1:15" x14ac:dyDescent="0.25">
      <c r="B156" t="s">
        <v>265</v>
      </c>
    </row>
    <row r="157" spans="1:15" x14ac:dyDescent="0.25">
      <c r="B157" t="s">
        <v>266</v>
      </c>
    </row>
    <row r="158" spans="1:15" x14ac:dyDescent="0.25">
      <c r="B158" s="51" t="s">
        <v>267</v>
      </c>
    </row>
    <row r="159" spans="1:15" x14ac:dyDescent="0.25">
      <c r="B159" s="52" t="s">
        <v>268</v>
      </c>
    </row>
    <row r="160" spans="1:15" x14ac:dyDescent="0.25">
      <c r="B160" s="52" t="s">
        <v>269</v>
      </c>
    </row>
    <row r="161" spans="2:2" x14ac:dyDescent="0.25">
      <c r="B161" s="52" t="s">
        <v>270</v>
      </c>
    </row>
    <row r="162" spans="2:2" x14ac:dyDescent="0.25">
      <c r="B162" s="53" t="s">
        <v>271</v>
      </c>
    </row>
    <row r="163" spans="2:2" x14ac:dyDescent="0.25">
      <c r="B163" s="53" t="s">
        <v>272</v>
      </c>
    </row>
    <row r="164" spans="2:2" x14ac:dyDescent="0.25">
      <c r="B164" s="54" t="s">
        <v>273</v>
      </c>
    </row>
  </sheetData>
  <mergeCells count="36">
    <mergeCell ref="A1:O1"/>
    <mergeCell ref="A2:A3"/>
    <mergeCell ref="B2:B3"/>
    <mergeCell ref="C2:C3"/>
    <mergeCell ref="D2:H2"/>
    <mergeCell ref="I2:K2"/>
    <mergeCell ref="L2:M2"/>
    <mergeCell ref="N2:O2"/>
    <mergeCell ref="A6:A7"/>
    <mergeCell ref="A8:A12"/>
    <mergeCell ref="A13:A14"/>
    <mergeCell ref="A15:A16"/>
    <mergeCell ref="A18:A19"/>
    <mergeCell ref="A21:A25"/>
    <mergeCell ref="A27:A29"/>
    <mergeCell ref="A123:A127"/>
    <mergeCell ref="A78:A82"/>
    <mergeCell ref="A84:A86"/>
    <mergeCell ref="A90:A93"/>
    <mergeCell ref="A73:A74"/>
    <mergeCell ref="A35:A40"/>
    <mergeCell ref="A41:A45"/>
    <mergeCell ref="A46:A48"/>
    <mergeCell ref="A49:A65"/>
    <mergeCell ref="A67:A71"/>
    <mergeCell ref="A76:A77"/>
    <mergeCell ref="A88:A89"/>
    <mergeCell ref="A141:A143"/>
    <mergeCell ref="A144:A147"/>
    <mergeCell ref="A148:A150"/>
    <mergeCell ref="A94:A96"/>
    <mergeCell ref="A98:A104"/>
    <mergeCell ref="A105:A106"/>
    <mergeCell ref="A108:A117"/>
    <mergeCell ref="A118:A120"/>
    <mergeCell ref="A128:A1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F03494901DE4E8CD79F1D2D2CEE02" ma:contentTypeVersion="4" ma:contentTypeDescription="Create a new document." ma:contentTypeScope="" ma:versionID="bebadd7e7245f1f06bd4ed63c02dd93d">
  <xsd:schema xmlns:xsd="http://www.w3.org/2001/XMLSchema" xmlns:xs="http://www.w3.org/2001/XMLSchema" xmlns:p="http://schemas.microsoft.com/office/2006/metadata/properties" xmlns:ns2="5edd7c84-0735-4de7-8f2e-41c892e6090a" targetNamespace="http://schemas.microsoft.com/office/2006/metadata/properties" ma:root="true" ma:fieldsID="1778aaa7f832f5db4700d47767fb4252" ns2:_="">
    <xsd:import namespace="5edd7c84-0735-4de7-8f2e-41c892e609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7c84-0735-4de7-8f2e-41c892e609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FAE2B-49FE-4FE9-8087-87F4956EBA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4250AF-06AB-4263-90D2-15B3330745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BBE170-A5C6-43A3-934C-914AD9C44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dd7c84-0735-4de7-8f2e-41c892e609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 Certif, GRF, RST</vt:lpstr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Dakup, Sylvanus Bawa</dc:creator>
  <cp:keywords/>
  <dc:description/>
  <cp:lastModifiedBy>Omuya, Elisha</cp:lastModifiedBy>
  <cp:revision/>
  <dcterms:created xsi:type="dcterms:W3CDTF">2017-12-05T11:41:50Z</dcterms:created>
  <dcterms:modified xsi:type="dcterms:W3CDTF">2024-08-07T18:08:09Z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0x0101005BCF03494901DE4E8CD79F1D2D2CEE02</vt:lpwstr>
  </property>
</Properties>
</file>